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7E8635AD-F961-4CE8-BC8D-F81BD19A0A91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Disposition" sheetId="6" r:id="rId1"/>
    <sheet name="Disposition Facit" sheetId="7" r:id="rId2"/>
    <sheet name="Autodisposition" sheetId="4" r:id="rId3"/>
    <sheet name="Autodispositionn Facit" sheetId="5" r:id="rId4"/>
    <sheet name="Gruppering" sheetId="2" r:id="rId5"/>
    <sheet name="Gruppering Facit" sheetId="3" r:id="rId6"/>
    <sheet name="Diagram med disposition" sheetId="9" r:id="rId7"/>
    <sheet name="Diagram med disposition Facit" sheetId="1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7" l="1"/>
  <c r="D7" i="7"/>
  <c r="C7" i="7"/>
  <c r="B7" i="7"/>
  <c r="F6" i="7"/>
  <c r="F5" i="7"/>
  <c r="F4" i="7"/>
  <c r="F3" i="7"/>
  <c r="E7" i="6"/>
  <c r="D7" i="6"/>
  <c r="C7" i="6"/>
  <c r="B7" i="6"/>
  <c r="F6" i="6"/>
  <c r="F5" i="6"/>
  <c r="F4" i="6"/>
  <c r="F3" i="6"/>
  <c r="F7" i="6" s="1"/>
  <c r="J31" i="5"/>
  <c r="F31" i="5"/>
  <c r="J30" i="5"/>
  <c r="F30" i="5"/>
  <c r="J29" i="5"/>
  <c r="F29" i="5"/>
  <c r="I28" i="5"/>
  <c r="H28" i="5"/>
  <c r="G28" i="5"/>
  <c r="E28" i="5"/>
  <c r="D28" i="5"/>
  <c r="C28" i="5"/>
  <c r="F28" i="5" s="1"/>
  <c r="J26" i="5"/>
  <c r="F26" i="5"/>
  <c r="J25" i="5"/>
  <c r="F25" i="5"/>
  <c r="J24" i="5"/>
  <c r="F24" i="5"/>
  <c r="I23" i="5"/>
  <c r="H23" i="5"/>
  <c r="G23" i="5"/>
  <c r="E23" i="5"/>
  <c r="D23" i="5"/>
  <c r="C23" i="5"/>
  <c r="J21" i="5"/>
  <c r="F21" i="5"/>
  <c r="J20" i="5"/>
  <c r="F20" i="5"/>
  <c r="J19" i="5"/>
  <c r="F19" i="5"/>
  <c r="I18" i="5"/>
  <c r="H18" i="5"/>
  <c r="G18" i="5"/>
  <c r="E18" i="5"/>
  <c r="D18" i="5"/>
  <c r="C18" i="5"/>
  <c r="J16" i="5"/>
  <c r="F16" i="5"/>
  <c r="J15" i="5"/>
  <c r="F15" i="5"/>
  <c r="J14" i="5"/>
  <c r="F14" i="5"/>
  <c r="I13" i="5"/>
  <c r="H13" i="5"/>
  <c r="G13" i="5"/>
  <c r="J13" i="5" s="1"/>
  <c r="E13" i="5"/>
  <c r="D13" i="5"/>
  <c r="C13" i="5"/>
  <c r="J11" i="5"/>
  <c r="F11" i="5"/>
  <c r="J10" i="5"/>
  <c r="F10" i="5"/>
  <c r="J9" i="5"/>
  <c r="F9" i="5"/>
  <c r="K9" i="5" s="1"/>
  <c r="I8" i="5"/>
  <c r="H8" i="5"/>
  <c r="G8" i="5"/>
  <c r="E8" i="5"/>
  <c r="D8" i="5"/>
  <c r="C8" i="5"/>
  <c r="J6" i="5"/>
  <c r="F6" i="5"/>
  <c r="J5" i="5"/>
  <c r="F5" i="5"/>
  <c r="J4" i="5"/>
  <c r="F4" i="5"/>
  <c r="I3" i="5"/>
  <c r="H3" i="5"/>
  <c r="G3" i="5"/>
  <c r="J3" i="5" s="1"/>
  <c r="E3" i="5"/>
  <c r="D3" i="5"/>
  <c r="C3" i="5"/>
  <c r="F3" i="5" s="1"/>
  <c r="C33" i="4"/>
  <c r="K31" i="4"/>
  <c r="J31" i="4"/>
  <c r="F31" i="4"/>
  <c r="J30" i="4"/>
  <c r="F30" i="4"/>
  <c r="K30" i="4" s="1"/>
  <c r="J29" i="4"/>
  <c r="K29" i="4" s="1"/>
  <c r="F29" i="4"/>
  <c r="I28" i="4"/>
  <c r="H28" i="4"/>
  <c r="G28" i="4"/>
  <c r="J28" i="4" s="1"/>
  <c r="K28" i="4" s="1"/>
  <c r="F28" i="4"/>
  <c r="E28" i="4"/>
  <c r="D28" i="4"/>
  <c r="C28" i="4"/>
  <c r="J26" i="4"/>
  <c r="K26" i="4" s="1"/>
  <c r="F26" i="4"/>
  <c r="J25" i="4"/>
  <c r="K25" i="4" s="1"/>
  <c r="F25" i="4"/>
  <c r="J24" i="4"/>
  <c r="K24" i="4" s="1"/>
  <c r="F24" i="4"/>
  <c r="J23" i="4"/>
  <c r="I23" i="4"/>
  <c r="H23" i="4"/>
  <c r="G23" i="4"/>
  <c r="E23" i="4"/>
  <c r="D23" i="4"/>
  <c r="C23" i="4"/>
  <c r="F23" i="4" s="1"/>
  <c r="J21" i="4"/>
  <c r="K21" i="4" s="1"/>
  <c r="F21" i="4"/>
  <c r="J20" i="4"/>
  <c r="K20" i="4" s="1"/>
  <c r="F20" i="4"/>
  <c r="K19" i="4"/>
  <c r="J19" i="4"/>
  <c r="F19" i="4"/>
  <c r="I18" i="4"/>
  <c r="H18" i="4"/>
  <c r="G18" i="4"/>
  <c r="J18" i="4" s="1"/>
  <c r="E18" i="4"/>
  <c r="D18" i="4"/>
  <c r="C18" i="4"/>
  <c r="F18" i="4" s="1"/>
  <c r="J16" i="4"/>
  <c r="K16" i="4" s="1"/>
  <c r="F16" i="4"/>
  <c r="J15" i="4"/>
  <c r="K15" i="4" s="1"/>
  <c r="F15" i="4"/>
  <c r="J14" i="4"/>
  <c r="K14" i="4" s="1"/>
  <c r="F14" i="4"/>
  <c r="I13" i="4"/>
  <c r="H13" i="4"/>
  <c r="G13" i="4"/>
  <c r="J13" i="4" s="1"/>
  <c r="E13" i="4"/>
  <c r="E33" i="4" s="1"/>
  <c r="D13" i="4"/>
  <c r="D33" i="4" s="1"/>
  <c r="C13" i="4"/>
  <c r="J11" i="4"/>
  <c r="K11" i="4" s="1"/>
  <c r="F11" i="4"/>
  <c r="J10" i="4"/>
  <c r="K10" i="4" s="1"/>
  <c r="F10" i="4"/>
  <c r="J9" i="4"/>
  <c r="K9" i="4" s="1"/>
  <c r="F9" i="4"/>
  <c r="I8" i="4"/>
  <c r="I33" i="4" s="1"/>
  <c r="H8" i="4"/>
  <c r="H33" i="4" s="1"/>
  <c r="G8" i="4"/>
  <c r="E8" i="4"/>
  <c r="D8" i="4"/>
  <c r="C8" i="4"/>
  <c r="F8" i="4" s="1"/>
  <c r="J6" i="4"/>
  <c r="K6" i="4" s="1"/>
  <c r="F6" i="4"/>
  <c r="J5" i="4"/>
  <c r="K5" i="4" s="1"/>
  <c r="F5" i="4"/>
  <c r="J4" i="4"/>
  <c r="K4" i="4" s="1"/>
  <c r="F4" i="4"/>
  <c r="I3" i="4"/>
  <c r="H3" i="4"/>
  <c r="G3" i="4"/>
  <c r="J3" i="4" s="1"/>
  <c r="E3" i="4"/>
  <c r="D3" i="4"/>
  <c r="C3" i="4"/>
  <c r="F3" i="4" s="1"/>
  <c r="Q10" i="3"/>
  <c r="Q12" i="3" s="1"/>
  <c r="P10" i="3"/>
  <c r="P12" i="3" s="1"/>
  <c r="O10" i="3"/>
  <c r="O12" i="3" s="1"/>
  <c r="M10" i="3"/>
  <c r="M12" i="3" s="1"/>
  <c r="L10" i="3"/>
  <c r="L12" i="3" s="1"/>
  <c r="K10" i="3"/>
  <c r="H10" i="3"/>
  <c r="G10" i="3"/>
  <c r="F10" i="3"/>
  <c r="D10" i="3"/>
  <c r="C10" i="3"/>
  <c r="B10" i="3"/>
  <c r="E10" i="3" s="1"/>
  <c r="R9" i="3"/>
  <c r="N9" i="3"/>
  <c r="I9" i="3"/>
  <c r="E9" i="3"/>
  <c r="R8" i="3"/>
  <c r="N8" i="3"/>
  <c r="I8" i="3"/>
  <c r="E8" i="3"/>
  <c r="R7" i="3"/>
  <c r="N7" i="3"/>
  <c r="I7" i="3"/>
  <c r="E7" i="3"/>
  <c r="R5" i="3"/>
  <c r="K5" i="3"/>
  <c r="N5" i="3" s="1"/>
  <c r="S5" i="3" s="1"/>
  <c r="H5" i="3"/>
  <c r="G5" i="3"/>
  <c r="F5" i="3"/>
  <c r="F12" i="3" s="1"/>
  <c r="D5" i="3"/>
  <c r="D12" i="3" s="1"/>
  <c r="C5" i="3"/>
  <c r="C12" i="3" s="1"/>
  <c r="B5" i="3"/>
  <c r="E5" i="3" s="1"/>
  <c r="R4" i="3"/>
  <c r="N4" i="3"/>
  <c r="I4" i="3"/>
  <c r="E4" i="3"/>
  <c r="R3" i="3"/>
  <c r="N3" i="3"/>
  <c r="I3" i="3"/>
  <c r="E3" i="3"/>
  <c r="R2" i="3"/>
  <c r="S2" i="3" s="1"/>
  <c r="N2" i="3"/>
  <c r="I2" i="3"/>
  <c r="E2" i="3"/>
  <c r="L12" i="2"/>
  <c r="Q10" i="2"/>
  <c r="Q12" i="2" s="1"/>
  <c r="P10" i="2"/>
  <c r="P12" i="2" s="1"/>
  <c r="O10" i="2"/>
  <c r="O12" i="2" s="1"/>
  <c r="M10" i="2"/>
  <c r="M12" i="2" s="1"/>
  <c r="L10" i="2"/>
  <c r="K10" i="2"/>
  <c r="H10" i="2"/>
  <c r="G10" i="2"/>
  <c r="F10" i="2"/>
  <c r="I10" i="2" s="1"/>
  <c r="D10" i="2"/>
  <c r="C10" i="2"/>
  <c r="B10" i="2"/>
  <c r="R9" i="2"/>
  <c r="N9" i="2"/>
  <c r="I9" i="2"/>
  <c r="E9" i="2"/>
  <c r="R8" i="2"/>
  <c r="N8" i="2"/>
  <c r="I8" i="2"/>
  <c r="E8" i="2"/>
  <c r="R7" i="2"/>
  <c r="N7" i="2"/>
  <c r="I7" i="2"/>
  <c r="E7" i="2"/>
  <c r="R5" i="2"/>
  <c r="K5" i="2"/>
  <c r="K12" i="2" s="1"/>
  <c r="H5" i="2"/>
  <c r="G5" i="2"/>
  <c r="F5" i="2"/>
  <c r="I5" i="2" s="1"/>
  <c r="D5" i="2"/>
  <c r="C5" i="2"/>
  <c r="B5" i="2"/>
  <c r="E5" i="2" s="1"/>
  <c r="R4" i="2"/>
  <c r="N4" i="2"/>
  <c r="I4" i="2"/>
  <c r="E4" i="2"/>
  <c r="R3" i="2"/>
  <c r="N3" i="2"/>
  <c r="I3" i="2"/>
  <c r="E3" i="2"/>
  <c r="R2" i="2"/>
  <c r="N2" i="2"/>
  <c r="I2" i="2"/>
  <c r="E2" i="2"/>
  <c r="F7" i="7" l="1"/>
  <c r="J2" i="2"/>
  <c r="T2" i="2" s="1"/>
  <c r="B12" i="2"/>
  <c r="N12" i="2"/>
  <c r="J3" i="2"/>
  <c r="D12" i="2"/>
  <c r="J7" i="2"/>
  <c r="T7" i="2" s="1"/>
  <c r="G12" i="2"/>
  <c r="H12" i="2"/>
  <c r="N10" i="2"/>
  <c r="S8" i="2"/>
  <c r="J9" i="2"/>
  <c r="S2" i="2"/>
  <c r="S9" i="2"/>
  <c r="E10" i="2"/>
  <c r="J10" i="2" s="1"/>
  <c r="S3" i="2"/>
  <c r="J4" i="2"/>
  <c r="S7" i="2"/>
  <c r="S4" i="2"/>
  <c r="J8" i="2"/>
  <c r="S4" i="3"/>
  <c r="J9" i="3"/>
  <c r="B12" i="3"/>
  <c r="E12" i="3" s="1"/>
  <c r="S8" i="3"/>
  <c r="J28" i="5"/>
  <c r="J8" i="5"/>
  <c r="K6" i="5"/>
  <c r="J18" i="5"/>
  <c r="K24" i="5"/>
  <c r="K30" i="5"/>
  <c r="E33" i="5"/>
  <c r="K10" i="5"/>
  <c r="F13" i="5"/>
  <c r="K13" i="5"/>
  <c r="K15" i="5"/>
  <c r="K21" i="5"/>
  <c r="K4" i="5"/>
  <c r="K16" i="5"/>
  <c r="K5" i="5"/>
  <c r="F18" i="5"/>
  <c r="F23" i="5"/>
  <c r="K25" i="5"/>
  <c r="K11" i="5"/>
  <c r="J23" i="5"/>
  <c r="K19" i="5"/>
  <c r="K31" i="5"/>
  <c r="K14" i="5"/>
  <c r="C33" i="5"/>
  <c r="K29" i="5"/>
  <c r="H33" i="5"/>
  <c r="K20" i="5"/>
  <c r="K26" i="5"/>
  <c r="I33" i="5"/>
  <c r="D33" i="5"/>
  <c r="J3" i="3"/>
  <c r="S9" i="3"/>
  <c r="T9" i="3" s="1"/>
  <c r="S3" i="3"/>
  <c r="I12" i="3"/>
  <c r="J12" i="3" s="1"/>
  <c r="J7" i="3"/>
  <c r="J4" i="3"/>
  <c r="T4" i="3" s="1"/>
  <c r="S7" i="3"/>
  <c r="G12" i="3"/>
  <c r="H12" i="3"/>
  <c r="J8" i="3"/>
  <c r="T8" i="3" s="1"/>
  <c r="K12" i="3"/>
  <c r="N12" i="3" s="1"/>
  <c r="J2" i="3"/>
  <c r="T2" i="3" s="1"/>
  <c r="R12" i="3"/>
  <c r="S12" i="3" s="1"/>
  <c r="I5" i="3"/>
  <c r="J5" i="3" s="1"/>
  <c r="T5" i="3" s="1"/>
  <c r="J5" i="2"/>
  <c r="K23" i="4"/>
  <c r="K28" i="5"/>
  <c r="K3" i="4"/>
  <c r="K3" i="5"/>
  <c r="K18" i="4"/>
  <c r="S5" i="2"/>
  <c r="R12" i="2"/>
  <c r="S12" i="2" s="1"/>
  <c r="T4" i="2"/>
  <c r="F33" i="4"/>
  <c r="I10" i="3"/>
  <c r="J10" i="3" s="1"/>
  <c r="F8" i="5"/>
  <c r="K8" i="5" s="1"/>
  <c r="C12" i="2"/>
  <c r="E12" i="2" s="1"/>
  <c r="N10" i="3"/>
  <c r="F12" i="2"/>
  <c r="N5" i="2"/>
  <c r="G33" i="5"/>
  <c r="F13" i="4"/>
  <c r="K13" i="4" s="1"/>
  <c r="R10" i="2"/>
  <c r="R10" i="3"/>
  <c r="J8" i="4"/>
  <c r="K8" i="4" s="1"/>
  <c r="G33" i="4"/>
  <c r="J33" i="4" s="1"/>
  <c r="T9" i="2" l="1"/>
  <c r="S10" i="2"/>
  <c r="T8" i="2"/>
  <c r="T3" i="2"/>
  <c r="I12" i="2"/>
  <c r="T12" i="3"/>
  <c r="T7" i="3"/>
  <c r="K18" i="5"/>
  <c r="K23" i="5"/>
  <c r="F33" i="5"/>
  <c r="J33" i="5"/>
  <c r="T3" i="3"/>
  <c r="J12" i="2"/>
  <c r="T12" i="2" s="1"/>
  <c r="K33" i="4"/>
  <c r="T5" i="2"/>
  <c r="S10" i="3"/>
  <c r="T10" i="3" s="1"/>
  <c r="T10" i="2"/>
  <c r="K33" i="5" l="1"/>
</calcChain>
</file>

<file path=xl/sharedStrings.xml><?xml version="1.0" encoding="utf-8"?>
<sst xmlns="http://schemas.openxmlformats.org/spreadsheetml/2006/main" count="187" uniqueCount="46">
  <si>
    <t>Årsbudget</t>
  </si>
  <si>
    <t>Januari</t>
  </si>
  <si>
    <t>Februari</t>
  </si>
  <si>
    <t>Mars</t>
  </si>
  <si>
    <t>Kvartal 1</t>
  </si>
  <si>
    <t>April</t>
  </si>
  <si>
    <t>Maj</t>
  </si>
  <si>
    <t>Juni</t>
  </si>
  <si>
    <t>Kvartal 2</t>
  </si>
  <si>
    <t>Första halvåret</t>
  </si>
  <si>
    <t>Juli</t>
  </si>
  <si>
    <t>Augusti</t>
  </si>
  <si>
    <t>September</t>
  </si>
  <si>
    <t>Kvartal 3</t>
  </si>
  <si>
    <t>Oktober</t>
  </si>
  <si>
    <t>November</t>
  </si>
  <si>
    <t>December</t>
  </si>
  <si>
    <t>Kvartal 4</t>
  </si>
  <si>
    <t>Andra halvåret</t>
  </si>
  <si>
    <t>Totalt hela året</t>
  </si>
  <si>
    <t>Läshänvisning</t>
  </si>
  <si>
    <t>KST 1023</t>
  </si>
  <si>
    <t>Gymkort</t>
  </si>
  <si>
    <t>Summa intäkter</t>
  </si>
  <si>
    <t>Lokaler</t>
  </si>
  <si>
    <t>Personal</t>
  </si>
  <si>
    <t>Omkostnader</t>
  </si>
  <si>
    <t>Summa kostnader</t>
  </si>
  <si>
    <t>Resultat</t>
  </si>
  <si>
    <t>Totalt</t>
  </si>
  <si>
    <t>KST 1024</t>
  </si>
  <si>
    <t>KST 1025</t>
  </si>
  <si>
    <t>KST 1026</t>
  </si>
  <si>
    <t>KST 1027</t>
  </si>
  <si>
    <t>KST 1028</t>
  </si>
  <si>
    <t>BUDGET - TrainingPro</t>
  </si>
  <si>
    <t>Produkt</t>
  </si>
  <si>
    <t>Summa</t>
  </si>
  <si>
    <t xml:space="preserve">Löpartröja </t>
  </si>
  <si>
    <t xml:space="preserve">Löparbyxa </t>
  </si>
  <si>
    <t xml:space="preserve">Löparstrumpa </t>
  </si>
  <si>
    <t xml:space="preserve">Underställ </t>
  </si>
  <si>
    <t>Budget första halvåret</t>
  </si>
  <si>
    <t>Kombikort</t>
  </si>
  <si>
    <t>Gympakort</t>
  </si>
  <si>
    <t>Intäkter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</si>
</sst>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i/>
      <sz val="14"/>
      <color theme="1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3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5" fillId="0" borderId="0"/>
    <xf numFmtId="0" fontId="7" fillId="8" borderId="0" applyNumberFormat="0" applyBorder="0" applyAlignment="0" applyProtection="0"/>
    <xf numFmtId="0" fontId="8" fillId="9" borderId="0" applyNumberFormat="0" applyBorder="0" applyAlignment="0" applyProtection="0"/>
    <xf numFmtId="0" fontId="12" fillId="10" borderId="0" applyNumberFormat="0" applyBorder="0" applyAlignment="0" applyProtection="0"/>
    <xf numFmtId="0" fontId="10" fillId="11" borderId="1" applyNumberFormat="0" applyAlignment="0" applyProtection="0"/>
    <xf numFmtId="0" fontId="14" fillId="12" borderId="2" applyNumberFormat="0" applyAlignment="0" applyProtection="0"/>
    <xf numFmtId="0" fontId="3" fillId="13" borderId="3" applyNumberFormat="0" applyAlignment="0" applyProtection="0"/>
    <xf numFmtId="0" fontId="15" fillId="15" borderId="0" applyNumberFormat="0" applyBorder="0" applyAlignment="0" applyProtection="0"/>
  </cellStyleXfs>
  <cellXfs count="16">
    <xf numFmtId="0" fontId="0" fillId="0" borderId="0" xfId="0"/>
    <xf numFmtId="0" fontId="1" fillId="0" borderId="0" xfId="12" applyFont="1"/>
    <xf numFmtId="0" fontId="4" fillId="0" borderId="0" xfId="12" applyFont="1"/>
    <xf numFmtId="0" fontId="4" fillId="0" borderId="0" xfId="12" applyFont="1" applyAlignment="1">
      <alignment horizontal="center" wrapText="1"/>
    </xf>
    <xf numFmtId="0" fontId="1" fillId="0" borderId="0" xfId="12" applyFont="1" applyAlignment="1">
      <alignment horizontal="center" wrapText="1"/>
    </xf>
    <xf numFmtId="3" fontId="1" fillId="0" borderId="0" xfId="12" applyNumberFormat="1" applyFont="1"/>
    <xf numFmtId="3" fontId="4" fillId="0" borderId="0" xfId="12" applyNumberFormat="1" applyFont="1"/>
    <xf numFmtId="0" fontId="6" fillId="0" borderId="0" xfId="12" applyFont="1"/>
    <xf numFmtId="3" fontId="6" fillId="0" borderId="0" xfId="12" applyNumberFormat="1" applyFont="1"/>
    <xf numFmtId="0" fontId="4" fillId="0" borderId="0" xfId="12" applyFont="1" applyAlignment="1">
      <alignment horizontal="right"/>
    </xf>
    <xf numFmtId="0" fontId="4" fillId="0" borderId="0" xfId="12" applyFont="1" applyAlignment="1">
      <alignment wrapText="1"/>
    </xf>
    <xf numFmtId="0" fontId="2" fillId="4" borderId="0" xfId="1" applyAlignment="1">
      <alignment wrapText="1"/>
    </xf>
    <xf numFmtId="0" fontId="3" fillId="7" borderId="0" xfId="5" applyAlignment="1">
      <alignment horizontal="centerContinuous"/>
    </xf>
    <xf numFmtId="0" fontId="4" fillId="6" borderId="0" xfId="3"/>
    <xf numFmtId="0" fontId="13" fillId="0" borderId="5" xfId="9" applyFill="1"/>
    <xf numFmtId="3" fontId="13" fillId="0" borderId="5" xfId="9" applyNumberFormat="1"/>
  </cellXfs>
  <cellStyles count="20">
    <cellStyle name="Anteckning" xfId="7" builtinId="10" customBuiltin="1"/>
    <cellStyle name="Beräkning" xfId="6" builtinId="22" customBuiltin="1"/>
    <cellStyle name="Bra" xfId="13" builtinId="26" customBuiltin="1"/>
    <cellStyle name="Dålig" xfId="14" builtinId="27" customBuiltin="1"/>
    <cellStyle name="Förklarande text" xfId="10" builtinId="53" customBuiltin="1"/>
    <cellStyle name="Indata" xfId="16" builtinId="20" customBuiltin="1"/>
    <cellStyle name="Kontrollcell" xfId="18" builtinId="23" customBuiltin="1"/>
    <cellStyle name="Länkad cell" xfId="11" builtinId="24" customBuiltin="1"/>
    <cellStyle name="Neutral" xfId="15" builtinId="28" customBuiltin="1"/>
    <cellStyle name="Normal" xfId="0" builtinId="0" customBuiltin="1"/>
    <cellStyle name="Normal 2" xfId="12" xr:uid="{578767D4-B117-46A7-B5D4-307BE9DA8352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7" builtinId="21" customBuiltin="1"/>
    <cellStyle name="Varningstext" xfId="1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'Diagram med disposition Facit'!$A$3</c:f>
          <c:strCache>
            <c:ptCount val="1"/>
            <c:pt idx="0">
              <c:v>Intäkter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'Diagram med disposition Facit'!$A$4</c:f>
              <c:strCache>
                <c:ptCount val="1"/>
                <c:pt idx="0">
                  <c:v>Gympakort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'Diagram med disposition Facit'!$B$3:$G$3</c:f>
              <c:strCache>
                <c:ptCount val="3"/>
                <c:pt idx="0">
                  <c:v>April</c:v>
                </c:pt>
                <c:pt idx="1">
                  <c:v>Maj</c:v>
                </c:pt>
                <c:pt idx="2">
                  <c:v>Juni</c:v>
                </c:pt>
              </c:strCache>
            </c:strRef>
          </c:cat>
          <c:val>
            <c:numRef>
              <c:f>'Diagram med disposition Facit'!$B$4:$G$4</c:f>
              <c:numCache>
                <c:formatCode>#,##0</c:formatCode>
                <c:ptCount val="3"/>
                <c:pt idx="0">
                  <c:v>37607</c:v>
                </c:pt>
                <c:pt idx="1">
                  <c:v>5931</c:v>
                </c:pt>
                <c:pt idx="2">
                  <c:v>12426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BF-489A-864E-B731D59BD008}"/>
            </c:ext>
          </c:extLst>
        </c:ser>
        <c:ser>
          <c:idx val="1"/>
          <c:order val="1"/>
          <c:tx>
            <c:strRef>
              <c:f>'Diagram med disposition Facit'!$A$5</c:f>
              <c:strCache>
                <c:ptCount val="1"/>
                <c:pt idx="0">
                  <c:v>Kombikort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'Diagram med disposition Facit'!$B$3:$G$3</c:f>
              <c:strCache>
                <c:ptCount val="3"/>
                <c:pt idx="0">
                  <c:v>April</c:v>
                </c:pt>
                <c:pt idx="1">
                  <c:v>Maj</c:v>
                </c:pt>
                <c:pt idx="2">
                  <c:v>Juni</c:v>
                </c:pt>
              </c:strCache>
            </c:strRef>
          </c:cat>
          <c:val>
            <c:numRef>
              <c:f>'Diagram med disposition Facit'!$B$5:$G$5</c:f>
              <c:numCache>
                <c:formatCode>#,##0</c:formatCode>
                <c:ptCount val="3"/>
                <c:pt idx="0">
                  <c:v>43175</c:v>
                </c:pt>
                <c:pt idx="1">
                  <c:v>37809</c:v>
                </c:pt>
                <c:pt idx="2">
                  <c:v>38207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BF-489A-864E-B731D59BD008}"/>
            </c:ext>
          </c:extLst>
        </c:ser>
        <c:ser>
          <c:idx val="2"/>
          <c:order val="2"/>
          <c:tx>
            <c:strRef>
              <c:f>'Diagram med disposition Facit'!$A$6</c:f>
              <c:strCache>
                <c:ptCount val="1"/>
                <c:pt idx="0">
                  <c:v>Gymkort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'Diagram med disposition Facit'!$B$3:$G$3</c:f>
              <c:strCache>
                <c:ptCount val="3"/>
                <c:pt idx="0">
                  <c:v>April</c:v>
                </c:pt>
                <c:pt idx="1">
                  <c:v>Maj</c:v>
                </c:pt>
                <c:pt idx="2">
                  <c:v>Juni</c:v>
                </c:pt>
              </c:strCache>
            </c:strRef>
          </c:cat>
          <c:val>
            <c:numRef>
              <c:f>'Diagram med disposition Facit'!$B$6:$G$6</c:f>
              <c:numCache>
                <c:formatCode>#,##0</c:formatCode>
                <c:ptCount val="3"/>
                <c:pt idx="0">
                  <c:v>23485</c:v>
                </c:pt>
                <c:pt idx="1">
                  <c:v>13325</c:v>
                </c:pt>
                <c:pt idx="2">
                  <c:v>34048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BF-489A-864E-B731D59BD0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452688"/>
        <c:axId val="653453168"/>
      </c:barChart>
      <c:catAx>
        <c:axId val="653452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53453168"/>
        <c:crosses val="autoZero"/>
        <c:auto val="1"/>
        <c:lblAlgn val="ctr"/>
        <c:lblOffset val="100"/>
        <c:noMultiLvlLbl val="0"/>
      </c:catAx>
      <c:valAx>
        <c:axId val="65345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53452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5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358141</xdr:colOff>
      <xdr:row>0</xdr:row>
      <xdr:rowOff>160022</xdr:rowOff>
    </xdr:from>
    <xdr:to>
      <xdr:col>12</xdr:col>
      <xdr:colOff>335281</xdr:colOff>
      <xdr:row>18</xdr:row>
      <xdr:rowOff>106680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4DEA653-C844-4065-85AD-4F4BFF99C8F4}"/>
            </a:ext>
          </a:extLst>
        </xdr:cNvPr>
        <xdr:cNvSpPr txBox="1">
          <a:spLocks noChangeArrowheads="1"/>
        </xdr:cNvSpPr>
      </xdr:nvSpPr>
      <xdr:spPr bwMode="auto">
        <a:xfrm>
          <a:off x="6355081" y="160022"/>
          <a:ext cx="3726180" cy="4091938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Gruppering med disposition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Skapa en disposition så att du kan dölja detaljposterna för </a:t>
          </a:r>
          <a:r>
            <a:rPr lang="sv-SE" sz="1400" b="0" i="1" strike="noStrike">
              <a:solidFill>
                <a:srgbClr val="000000"/>
              </a:solidFill>
              <a:latin typeface="+mn-lt"/>
              <a:cs typeface="Tahoma"/>
            </a:rPr>
            <a:t>kvartalen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och </a:t>
          </a:r>
          <a:r>
            <a:rPr lang="sv-SE" sz="1400" b="0" i="1" strike="noStrike">
              <a:solidFill>
                <a:srgbClr val="000000"/>
              </a:solidFill>
              <a:latin typeface="+mn-lt"/>
              <a:cs typeface="Tahoma"/>
            </a:rPr>
            <a:t>produkterna,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för att enkelt endast visa totalsumman.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400" b="0" i="0">
              <a:effectLst/>
              <a:latin typeface="+mn-lt"/>
              <a:ea typeface="+mn-ea"/>
              <a:cs typeface="+mn-cs"/>
            </a:rPr>
            <a:t>1. Markera kolumn 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B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 till kolumn 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E.</a:t>
          </a:r>
          <a:endParaRPr lang="sv-SE" sz="1400">
            <a:effectLst/>
          </a:endParaRPr>
        </a:p>
        <a:p>
          <a:pPr rtl="0"/>
          <a:r>
            <a:rPr lang="sv-SE" sz="1400" b="0" i="0">
              <a:effectLst/>
              <a:latin typeface="+mn-lt"/>
              <a:ea typeface="+mn-ea"/>
              <a:cs typeface="+mn-cs"/>
            </a:rPr>
            <a:t>2. Välj 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Gruppera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 [Group] i gruppen 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Disposition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 [Outline] på menyfliken 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Data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  [Data]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.</a:t>
          </a:r>
          <a:endParaRPr lang="sv-SE" sz="1400">
            <a:effectLst/>
          </a:endParaRPr>
        </a:p>
        <a:p>
          <a:pPr rtl="0"/>
          <a:r>
            <a:rPr lang="sv-SE" sz="1400" b="0" i="0">
              <a:effectLst/>
              <a:latin typeface="+mn-lt"/>
              <a:ea typeface="+mn-ea"/>
              <a:cs typeface="+mn-cs"/>
            </a:rPr>
            <a:t>3. Markera rad 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2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 till rad 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6.</a:t>
          </a:r>
          <a:endParaRPr lang="sv-SE" sz="1400">
            <a:effectLst/>
          </a:endParaRPr>
        </a:p>
        <a:p>
          <a:pPr rtl="0" eaLnBrk="1" fontAlgn="auto" latinLnBrk="0" hangingPunct="1"/>
          <a:r>
            <a:rPr lang="sv-SE" sz="1400" b="0" i="0">
              <a:effectLst/>
              <a:latin typeface="+mn-lt"/>
              <a:ea typeface="+mn-ea"/>
              <a:cs typeface="+mn-cs"/>
            </a:rPr>
            <a:t>4. Välj åter </a:t>
          </a:r>
          <a:r>
            <a:rPr lang="sv-SE" sz="1400" b="1" i="0" baseline="0">
              <a:effectLst/>
              <a:latin typeface="+mn-lt"/>
              <a:ea typeface="+mn-ea"/>
              <a:cs typeface="+mn-cs"/>
            </a:rPr>
            <a:t>Gruppera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 [Group] i gruppen </a:t>
          </a:r>
          <a:r>
            <a:rPr lang="sv-SE" sz="1400" b="1" i="0" baseline="0">
              <a:effectLst/>
              <a:latin typeface="+mn-lt"/>
              <a:ea typeface="+mn-ea"/>
              <a:cs typeface="+mn-cs"/>
            </a:rPr>
            <a:t>Disposition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 [Outline] på menyfliken </a:t>
          </a:r>
          <a:r>
            <a:rPr lang="sv-SE" sz="1400" b="1" i="0" baseline="0">
              <a:effectLst/>
              <a:latin typeface="+mn-lt"/>
              <a:ea typeface="+mn-ea"/>
              <a:cs typeface="+mn-cs"/>
            </a:rPr>
            <a:t>Data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 [Data].</a:t>
          </a:r>
          <a:endParaRPr lang="sv-SE" sz="1400" b="1" i="0">
            <a:effectLst/>
            <a:latin typeface="+mn-lt"/>
            <a:ea typeface="+mn-ea"/>
            <a:cs typeface="+mn-cs"/>
          </a:endParaRPr>
        </a:p>
        <a:p>
          <a:pPr rtl="0" eaLnBrk="1" fontAlgn="auto" latinLnBrk="0" hangingPunct="1"/>
          <a:endParaRPr lang="sv-SE" sz="1400" b="1" i="0">
            <a:effectLst/>
            <a:latin typeface="+mn-lt"/>
            <a:ea typeface="+mn-ea"/>
            <a:cs typeface="+mn-cs"/>
          </a:endParaRPr>
        </a:p>
        <a:p>
          <a:pPr rtl="0" eaLnBrk="1" fontAlgn="auto" latinLnBrk="0" hangingPunct="1"/>
          <a:r>
            <a:rPr lang="sv-SE" sz="1400">
              <a:effectLst/>
            </a:rPr>
            <a:t>5. Klicka på plus och minus ikonenrna, i vänster marginalen, för att dölja och visa rader.</a:t>
          </a:r>
        </a:p>
        <a:p>
          <a:pPr rtl="0" eaLnBrk="1" fontAlgn="auto" latinLnBrk="0" hangingPunct="1"/>
          <a:endParaRPr lang="sv-SE" sz="14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22860</xdr:colOff>
      <xdr:row>0</xdr:row>
      <xdr:rowOff>52602</xdr:rowOff>
    </xdr:from>
    <xdr:to>
      <xdr:col>12</xdr:col>
      <xdr:colOff>292558</xdr:colOff>
      <xdr:row>13</xdr:row>
      <xdr:rowOff>38865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394AE1F6-B10C-9292-4703-A4F0E18E9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27120" y="52602"/>
          <a:ext cx="4346398" cy="182268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13</xdr:row>
      <xdr:rowOff>201753</xdr:rowOff>
    </xdr:from>
    <xdr:to>
      <xdr:col>11</xdr:col>
      <xdr:colOff>298441</xdr:colOff>
      <xdr:row>19</xdr:row>
      <xdr:rowOff>106680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64205453-67FC-236F-3F36-F3B0590E3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04260" y="2061033"/>
          <a:ext cx="3559801" cy="12765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426721</xdr:colOff>
      <xdr:row>2</xdr:row>
      <xdr:rowOff>91440</xdr:rowOff>
    </xdr:from>
    <xdr:to>
      <xdr:col>17</xdr:col>
      <xdr:colOff>68581</xdr:colOff>
      <xdr:row>16</xdr:row>
      <xdr:rowOff>160020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AC1DE1C-AA30-49E9-86E3-C6C71E4C1777}"/>
            </a:ext>
          </a:extLst>
        </xdr:cNvPr>
        <xdr:cNvSpPr txBox="1">
          <a:spLocks noChangeArrowheads="1"/>
        </xdr:cNvSpPr>
      </xdr:nvSpPr>
      <xdr:spPr bwMode="auto">
        <a:xfrm>
          <a:off x="10477501" y="548640"/>
          <a:ext cx="3390900" cy="326898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r>
            <a:rPr lang="sv-SE" sz="1400" b="0" i="0">
              <a:effectLst/>
              <a:latin typeface="+mn-lt"/>
              <a:ea typeface="+mn-ea"/>
              <a:cs typeface="+mn-cs"/>
            </a:rPr>
            <a:t>Använd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 Autodisposition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 [Auto Outline] under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 alternativet 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Gruppera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 [Group], i gruppen 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Disposition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 [Outline] på menyfliken 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Data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 [Data] för att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gruppera och endast visa radern med summor och kolumner för kvartal och totalen. </a:t>
          </a:r>
        </a:p>
        <a:p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Klicka på plus och minus ikonenrna eller numreringen, i marginalen, för att dölja och visa rader och kolumner.</a:t>
          </a:r>
        </a:p>
        <a:p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Alternativet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Autodisposition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finns förtillfället inte ännu i Excel Online, via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webbläsare.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327660</xdr:colOff>
      <xdr:row>1</xdr:row>
      <xdr:rowOff>165783</xdr:rowOff>
    </xdr:from>
    <xdr:to>
      <xdr:col>19</xdr:col>
      <xdr:colOff>553270</xdr:colOff>
      <xdr:row>31</xdr:row>
      <xdr:rowOff>30061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EB3BA1D2-53F3-0942-D3B8-531880618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78440" y="394383"/>
          <a:ext cx="6748330" cy="2607478"/>
        </a:xfrm>
        <a:prstGeom prst="rect">
          <a:avLst/>
        </a:prstGeom>
      </xdr:spPr>
    </xdr:pic>
    <xdr:clientData/>
  </xdr:twoCellAnchor>
  <xdr:twoCellAnchor editAs="oneCell">
    <xdr:from>
      <xdr:col>11</xdr:col>
      <xdr:colOff>487680</xdr:colOff>
      <xdr:row>21</xdr:row>
      <xdr:rowOff>205492</xdr:rowOff>
    </xdr:from>
    <xdr:to>
      <xdr:col>14</xdr:col>
      <xdr:colOff>169177</xdr:colOff>
      <xdr:row>38</xdr:row>
      <xdr:rowOff>155783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B8DEC11E-882A-F8AF-2BB7-316D64AFE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75020" y="2262892"/>
          <a:ext cx="2127517" cy="24648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251459</xdr:colOff>
      <xdr:row>13</xdr:row>
      <xdr:rowOff>184786</xdr:rowOff>
    </xdr:from>
    <xdr:to>
      <xdr:col>4</xdr:col>
      <xdr:colOff>419100</xdr:colOff>
      <xdr:row>23</xdr:row>
      <xdr:rowOff>144780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C0BDFAF-58E4-4756-AF11-818C26A398D1}"/>
            </a:ext>
          </a:extLst>
        </xdr:cNvPr>
        <xdr:cNvSpPr txBox="1">
          <a:spLocks noChangeArrowheads="1"/>
        </xdr:cNvSpPr>
      </xdr:nvSpPr>
      <xdr:spPr bwMode="auto">
        <a:xfrm>
          <a:off x="251459" y="3369946"/>
          <a:ext cx="3642361" cy="2245994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Använd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 Autodisposition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[Auto Outline] via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alternativet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Gruppera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[Group], i gruppen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Disposition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[Outline] på menyfliken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Data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[Data] för att gruppera rader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och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kolumnerna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för att enkelt kunna dölja och visa dem, i flera nivåer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Klicka på plus och minus ikonenrna eller numreringen, i marginalen, för att dölja och visa rader och kolumner.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</xdr:colOff>
      <xdr:row>12</xdr:row>
      <xdr:rowOff>223264</xdr:rowOff>
    </xdr:from>
    <xdr:to>
      <xdr:col>9</xdr:col>
      <xdr:colOff>301810</xdr:colOff>
      <xdr:row>25</xdr:row>
      <xdr:rowOff>106261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7960082B-4649-62A3-15B6-4117CC29E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4480" y="3408424"/>
          <a:ext cx="7388410" cy="28547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60961</xdr:colOff>
      <xdr:row>0</xdr:row>
      <xdr:rowOff>45722</xdr:rowOff>
    </xdr:from>
    <xdr:to>
      <xdr:col>14</xdr:col>
      <xdr:colOff>38101</xdr:colOff>
      <xdr:row>19</xdr:row>
      <xdr:rowOff>99060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4E86945-8411-4BDD-A171-9ED19B354BF9}"/>
            </a:ext>
          </a:extLst>
        </xdr:cNvPr>
        <xdr:cNvSpPr txBox="1">
          <a:spLocks noChangeArrowheads="1"/>
        </xdr:cNvSpPr>
      </xdr:nvSpPr>
      <xdr:spPr bwMode="auto">
        <a:xfrm>
          <a:off x="5753101" y="45722"/>
          <a:ext cx="3726180" cy="4396738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Diagram med disposition</a:t>
          </a:r>
        </a:p>
        <a:p>
          <a:pPr algn="l" rtl="0">
            <a:defRPr sz="1000"/>
          </a:pPr>
          <a:endParaRPr lang="sv-SE" sz="14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Skapa ett stapel diagram.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Markera kolumn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 B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till kolumn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med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månaderna i kvartal 1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3. 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Välj 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Gruppera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 [Group] i gruppen 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Disposition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 [Outline] på menyfliken 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Data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  [Data]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.</a:t>
          </a:r>
          <a:endParaRPr lang="sv-SE" sz="1400">
            <a:effectLst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4. Klicka på plus och minus ikonenrna, i vänster marginalen, för att dölja eller visa det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tre första månaderna under året i diagrammet.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Ta sedan bort grupperingen via valet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Ta bort disopsition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[Remove Outline] på menyfliken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Data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[Data] 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b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</a:b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8</xdr:row>
      <xdr:rowOff>118110</xdr:rowOff>
    </xdr:from>
    <xdr:to>
      <xdr:col>7</xdr:col>
      <xdr:colOff>480060</xdr:colOff>
      <xdr:row>20</xdr:row>
      <xdr:rowOff>118110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ECAD9C0-11E3-4AFE-89A0-035727123F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342900</xdr:colOff>
      <xdr:row>10</xdr:row>
      <xdr:rowOff>202944</xdr:rowOff>
    </xdr:from>
    <xdr:to>
      <xdr:col>14</xdr:col>
      <xdr:colOff>155308</xdr:colOff>
      <xdr:row>20</xdr:row>
      <xdr:rowOff>64357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522E34DA-D63B-4953-4A20-28319AB1F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71900" y="2488944"/>
          <a:ext cx="4704448" cy="2147413"/>
        </a:xfrm>
        <a:prstGeom prst="rect">
          <a:avLst/>
        </a:prstGeom>
      </xdr:spPr>
    </xdr:pic>
    <xdr:clientData/>
  </xdr:twoCellAnchor>
  <xdr:twoCellAnchor editAs="oneCell">
    <xdr:from>
      <xdr:col>8</xdr:col>
      <xdr:colOff>342900</xdr:colOff>
      <xdr:row>1</xdr:row>
      <xdr:rowOff>15240</xdr:rowOff>
    </xdr:from>
    <xdr:to>
      <xdr:col>13</xdr:col>
      <xdr:colOff>612598</xdr:colOff>
      <xdr:row>9</xdr:row>
      <xdr:rowOff>9123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4D84AF0F-CAEF-4ADC-BE73-887F4911F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71900" y="243840"/>
          <a:ext cx="4346398" cy="18226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F052F-1AB9-44E3-8827-9B954E7D0643}">
  <sheetPr>
    <tabColor rgb="FF92D050"/>
  </sheetPr>
  <dimension ref="A1:F8"/>
  <sheetViews>
    <sheetView tabSelected="1" zoomScaleNormal="100" workbookViewId="0">
      <selection activeCell="F7" sqref="F7"/>
    </sheetView>
  </sheetViews>
  <sheetFormatPr defaultColWidth="8.9140625" defaultRowHeight="18" x14ac:dyDescent="0.35"/>
  <cols>
    <col min="1" max="1" width="31.9140625" style="1" customWidth="1"/>
    <col min="2" max="5" width="10.83203125" style="1" customWidth="1"/>
    <col min="6" max="6" width="11.1640625" style="1" customWidth="1"/>
    <col min="7" max="16384" width="8.9140625" style="1"/>
  </cols>
  <sheetData>
    <row r="1" spans="1:6" x14ac:dyDescent="0.35">
      <c r="A1" s="12" t="s">
        <v>35</v>
      </c>
      <c r="B1" s="12"/>
      <c r="C1" s="12"/>
      <c r="D1" s="12"/>
      <c r="E1" s="12"/>
      <c r="F1" s="12"/>
    </row>
    <row r="2" spans="1:6" x14ac:dyDescent="0.35">
      <c r="A2" s="13" t="s">
        <v>36</v>
      </c>
      <c r="B2" s="13" t="s">
        <v>4</v>
      </c>
      <c r="C2" s="13" t="s">
        <v>8</v>
      </c>
      <c r="D2" s="13" t="s">
        <v>13</v>
      </c>
      <c r="E2" s="13" t="s">
        <v>17</v>
      </c>
      <c r="F2" s="13" t="s">
        <v>37</v>
      </c>
    </row>
    <row r="3" spans="1:6" x14ac:dyDescent="0.35">
      <c r="A3" s="1" t="s">
        <v>38</v>
      </c>
      <c r="B3" s="5">
        <v>32000</v>
      </c>
      <c r="C3" s="5">
        <v>41000</v>
      </c>
      <c r="D3" s="5">
        <v>75000</v>
      </c>
      <c r="E3" s="5">
        <v>40000</v>
      </c>
      <c r="F3" s="5">
        <f>SUM(B3:E3)</f>
        <v>188000</v>
      </c>
    </row>
    <row r="4" spans="1:6" x14ac:dyDescent="0.35">
      <c r="A4" s="1" t="s">
        <v>39</v>
      </c>
      <c r="B4" s="5">
        <v>45000</v>
      </c>
      <c r="C4" s="5">
        <v>70000</v>
      </c>
      <c r="D4" s="5">
        <v>55000</v>
      </c>
      <c r="E4" s="5">
        <v>25000</v>
      </c>
      <c r="F4" s="5">
        <f>SUM(B4:E4)</f>
        <v>195000</v>
      </c>
    </row>
    <row r="5" spans="1:6" x14ac:dyDescent="0.35">
      <c r="A5" s="1" t="s">
        <v>40</v>
      </c>
      <c r="B5" s="5">
        <v>125000</v>
      </c>
      <c r="C5" s="5">
        <v>210000</v>
      </c>
      <c r="D5" s="5">
        <v>175000</v>
      </c>
      <c r="E5" s="5">
        <v>140000</v>
      </c>
      <c r="F5" s="5">
        <f>SUM(B5:E5)</f>
        <v>650000</v>
      </c>
    </row>
    <row r="6" spans="1:6" x14ac:dyDescent="0.35">
      <c r="A6" s="1" t="s">
        <v>41</v>
      </c>
      <c r="B6" s="5">
        <v>55000</v>
      </c>
      <c r="C6" s="5">
        <v>100000</v>
      </c>
      <c r="D6" s="5">
        <v>80000</v>
      </c>
      <c r="E6" s="5">
        <v>110000</v>
      </c>
      <c r="F6" s="5">
        <f>SUM(B6:E6)</f>
        <v>345000</v>
      </c>
    </row>
    <row r="7" spans="1:6" ht="18.600000000000001" thickBot="1" x14ac:dyDescent="0.4">
      <c r="A7" s="14" t="s">
        <v>37</v>
      </c>
      <c r="B7" s="15">
        <f>SUM(B3:B6)</f>
        <v>257000</v>
      </c>
      <c r="C7" s="15">
        <f>SUM(C3:C6)</f>
        <v>421000</v>
      </c>
      <c r="D7" s="15">
        <f>SUM(D3:D6)</f>
        <v>385000</v>
      </c>
      <c r="E7" s="15">
        <f>SUM(E3:E6)</f>
        <v>315000</v>
      </c>
      <c r="F7" s="15">
        <f>SUM(F3:F6)</f>
        <v>1378000</v>
      </c>
    </row>
    <row r="8" spans="1:6" ht="18.600000000000001" thickTop="1" x14ac:dyDescent="0.35"/>
  </sheetData>
  <printOptions gridLines="1" gridLinesSet="0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72E2A-7308-496E-9B7B-4DD7F51C7748}">
  <sheetPr>
    <tabColor rgb="FFFF0000"/>
  </sheetPr>
  <dimension ref="A1:F8"/>
  <sheetViews>
    <sheetView zoomScaleNormal="100" workbookViewId="0">
      <selection activeCell="F7" sqref="F7"/>
    </sheetView>
  </sheetViews>
  <sheetFormatPr defaultColWidth="8.9140625" defaultRowHeight="18" outlineLevelRow="1" outlineLevelCol="1" x14ac:dyDescent="0.35"/>
  <cols>
    <col min="1" max="1" width="31.9140625" style="1" customWidth="1"/>
    <col min="2" max="5" width="10.83203125" style="1" hidden="1" customWidth="1" outlineLevel="1"/>
    <col min="6" max="6" width="11.1640625" style="1" customWidth="1" collapsed="1"/>
    <col min="7" max="16384" width="8.9140625" style="1"/>
  </cols>
  <sheetData>
    <row r="1" spans="1:6" x14ac:dyDescent="0.35">
      <c r="A1" s="12" t="s">
        <v>35</v>
      </c>
      <c r="B1" s="12"/>
      <c r="C1" s="12"/>
      <c r="D1" s="12"/>
      <c r="E1" s="12"/>
      <c r="F1" s="12"/>
    </row>
    <row r="2" spans="1:6" hidden="1" outlineLevel="1" x14ac:dyDescent="0.35">
      <c r="A2" s="13" t="s">
        <v>36</v>
      </c>
      <c r="B2" s="13" t="s">
        <v>4</v>
      </c>
      <c r="C2" s="13" t="s">
        <v>8</v>
      </c>
      <c r="D2" s="13" t="s">
        <v>13</v>
      </c>
      <c r="E2" s="13" t="s">
        <v>17</v>
      </c>
      <c r="F2" s="13" t="s">
        <v>37</v>
      </c>
    </row>
    <row r="3" spans="1:6" hidden="1" outlineLevel="1" x14ac:dyDescent="0.35">
      <c r="A3" s="1" t="s">
        <v>38</v>
      </c>
      <c r="B3" s="5">
        <v>32000</v>
      </c>
      <c r="C3" s="5">
        <v>41000</v>
      </c>
      <c r="D3" s="5">
        <v>75000</v>
      </c>
      <c r="E3" s="5">
        <v>40000</v>
      </c>
      <c r="F3" s="5">
        <f>SUM(B3:E3)</f>
        <v>188000</v>
      </c>
    </row>
    <row r="4" spans="1:6" hidden="1" outlineLevel="1" x14ac:dyDescent="0.35">
      <c r="A4" s="1" t="s">
        <v>39</v>
      </c>
      <c r="B4" s="5">
        <v>45000</v>
      </c>
      <c r="C4" s="5">
        <v>70000</v>
      </c>
      <c r="D4" s="5">
        <v>55000</v>
      </c>
      <c r="E4" s="5">
        <v>25000</v>
      </c>
      <c r="F4" s="5">
        <f>SUM(B4:E4)</f>
        <v>195000</v>
      </c>
    </row>
    <row r="5" spans="1:6" hidden="1" outlineLevel="1" x14ac:dyDescent="0.35">
      <c r="A5" s="1" t="s">
        <v>40</v>
      </c>
      <c r="B5" s="5">
        <v>125000</v>
      </c>
      <c r="C5" s="5">
        <v>210000</v>
      </c>
      <c r="D5" s="5">
        <v>175000</v>
      </c>
      <c r="E5" s="5">
        <v>140000</v>
      </c>
      <c r="F5" s="5">
        <f>SUM(B5:E5)</f>
        <v>650000</v>
      </c>
    </row>
    <row r="6" spans="1:6" hidden="1" outlineLevel="1" x14ac:dyDescent="0.35">
      <c r="A6" s="1" t="s">
        <v>41</v>
      </c>
      <c r="B6" s="5">
        <v>55000</v>
      </c>
      <c r="C6" s="5">
        <v>100000</v>
      </c>
      <c r="D6" s="5">
        <v>80000</v>
      </c>
      <c r="E6" s="5">
        <v>110000</v>
      </c>
      <c r="F6" s="5">
        <f>SUM(B6:E6)</f>
        <v>345000</v>
      </c>
    </row>
    <row r="7" spans="1:6" ht="18.600000000000001" collapsed="1" thickBot="1" x14ac:dyDescent="0.4">
      <c r="A7" s="14" t="s">
        <v>37</v>
      </c>
      <c r="B7" s="15">
        <f>SUM(B3:B6)</f>
        <v>257000</v>
      </c>
      <c r="C7" s="15">
        <f>SUM(C3:C6)</f>
        <v>421000</v>
      </c>
      <c r="D7" s="15">
        <f>SUM(D3:D6)</f>
        <v>385000</v>
      </c>
      <c r="E7" s="15">
        <f>SUM(E3:E6)</f>
        <v>315000</v>
      </c>
      <c r="F7" s="15">
        <f>SUM(F3:F6)</f>
        <v>1378000</v>
      </c>
    </row>
    <row r="8" spans="1:6" ht="18.600000000000001" thickTop="1" x14ac:dyDescent="0.35"/>
  </sheetData>
  <printOptions gridLines="1" gridLinesSet="0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A3959-F160-4097-9BFA-5D9D908CD98C}">
  <sheetPr>
    <tabColor rgb="FF92D050"/>
    <outlinePr summaryBelow="0"/>
  </sheetPr>
  <dimension ref="A2:K33"/>
  <sheetViews>
    <sheetView zoomScaleNormal="100" workbookViewId="0">
      <selection activeCell="A2" sqref="A2"/>
    </sheetView>
  </sheetViews>
  <sheetFormatPr defaultColWidth="8.9140625" defaultRowHeight="18" x14ac:dyDescent="0.35"/>
  <cols>
    <col min="1" max="1" width="11.33203125" style="1" customWidth="1"/>
    <col min="2" max="2" width="19.9140625" style="1" customWidth="1"/>
    <col min="3" max="5" width="11.1640625" style="1" customWidth="1"/>
    <col min="6" max="6" width="13.1640625" style="1" customWidth="1"/>
    <col min="7" max="9" width="11.1640625" style="1" customWidth="1"/>
    <col min="10" max="10" width="13.1640625" style="1" customWidth="1"/>
    <col min="11" max="11" width="12.25" style="1" customWidth="1"/>
    <col min="12" max="16384" width="8.9140625" style="1"/>
  </cols>
  <sheetData>
    <row r="2" spans="1:11" s="9" customFormat="1" x14ac:dyDescent="0.35">
      <c r="A2" s="2" t="s">
        <v>42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6</v>
      </c>
      <c r="I2" s="9" t="s">
        <v>7</v>
      </c>
      <c r="J2" s="9" t="s">
        <v>8</v>
      </c>
      <c r="K2" s="9" t="s">
        <v>29</v>
      </c>
    </row>
    <row r="3" spans="1:11" x14ac:dyDescent="0.35">
      <c r="A3" s="2" t="s">
        <v>21</v>
      </c>
      <c r="B3" s="7" t="s">
        <v>23</v>
      </c>
      <c r="C3" s="8">
        <f>SUM(C4:C6)</f>
        <v>96324</v>
      </c>
      <c r="D3" s="8">
        <f>SUM(D4:D6)</f>
        <v>95856</v>
      </c>
      <c r="E3" s="8">
        <f>SUM(E4:E6)</f>
        <v>97761</v>
      </c>
      <c r="F3" s="8">
        <f>SUM(C3:E3)</f>
        <v>289941</v>
      </c>
      <c r="G3" s="8">
        <f>SUM(G4:G6)</f>
        <v>104267</v>
      </c>
      <c r="H3" s="8">
        <f>SUM(H4:H6)</f>
        <v>57065</v>
      </c>
      <c r="I3" s="8">
        <f>SUM(I4:I6)</f>
        <v>84681</v>
      </c>
      <c r="J3" s="8">
        <f>SUM(G3:I3)</f>
        <v>246013</v>
      </c>
      <c r="K3" s="6">
        <f>SUM(J3,F3)</f>
        <v>535954</v>
      </c>
    </row>
    <row r="4" spans="1:11" x14ac:dyDescent="0.35">
      <c r="B4" s="1" t="s">
        <v>44</v>
      </c>
      <c r="C4" s="5">
        <v>5425</v>
      </c>
      <c r="D4" s="5">
        <v>47311</v>
      </c>
      <c r="E4" s="5">
        <v>10938</v>
      </c>
      <c r="F4" s="5">
        <f>SUM(C4:E4)</f>
        <v>63674</v>
      </c>
      <c r="G4" s="5">
        <v>37607</v>
      </c>
      <c r="H4" s="5">
        <v>5931</v>
      </c>
      <c r="I4" s="5">
        <v>12426</v>
      </c>
      <c r="J4" s="5">
        <f>SUM(G4:I4)</f>
        <v>55964</v>
      </c>
      <c r="K4" s="6">
        <f>SUM(J4,F4)</f>
        <v>119638</v>
      </c>
    </row>
    <row r="5" spans="1:11" x14ac:dyDescent="0.35">
      <c r="B5" s="1" t="s">
        <v>43</v>
      </c>
      <c r="C5" s="5">
        <v>47179</v>
      </c>
      <c r="D5" s="5">
        <v>7268</v>
      </c>
      <c r="E5" s="5">
        <v>41277</v>
      </c>
      <c r="F5" s="5">
        <f>SUM(C5:E5)</f>
        <v>95724</v>
      </c>
      <c r="G5" s="5">
        <v>43175</v>
      </c>
      <c r="H5" s="5">
        <v>37809</v>
      </c>
      <c r="I5" s="5">
        <v>38207</v>
      </c>
      <c r="J5" s="5">
        <f>SUM(G5:I5)</f>
        <v>119191</v>
      </c>
      <c r="K5" s="6">
        <f>SUM(J5,F5)</f>
        <v>214915</v>
      </c>
    </row>
    <row r="6" spans="1:11" x14ac:dyDescent="0.35">
      <c r="B6" s="1" t="s">
        <v>22</v>
      </c>
      <c r="C6" s="5">
        <v>43720</v>
      </c>
      <c r="D6" s="5">
        <v>41277</v>
      </c>
      <c r="E6" s="5">
        <v>45546</v>
      </c>
      <c r="F6" s="5">
        <f>SUM(C6:E6)</f>
        <v>130543</v>
      </c>
      <c r="G6" s="5">
        <v>23485</v>
      </c>
      <c r="H6" s="5">
        <v>13325</v>
      </c>
      <c r="I6" s="5">
        <v>34048</v>
      </c>
      <c r="J6" s="5">
        <f>SUM(G6:I6)</f>
        <v>70858</v>
      </c>
      <c r="K6" s="6">
        <f>SUM(J6,F6)</f>
        <v>201401</v>
      </c>
    </row>
    <row r="7" spans="1:11" x14ac:dyDescent="0.35">
      <c r="A7" s="7"/>
    </row>
    <row r="8" spans="1:11" s="7" customFormat="1" x14ac:dyDescent="0.35">
      <c r="A8" s="2" t="s">
        <v>30</v>
      </c>
      <c r="B8" s="7" t="s">
        <v>23</v>
      </c>
      <c r="C8" s="8">
        <f>SUM(C9:C11)</f>
        <v>106553</v>
      </c>
      <c r="D8" s="8">
        <f>SUM(D9:D11)</f>
        <v>108063</v>
      </c>
      <c r="E8" s="8">
        <f>SUM(E9:E11)</f>
        <v>33978</v>
      </c>
      <c r="F8" s="8">
        <f>SUM(C8:E8)</f>
        <v>248594</v>
      </c>
      <c r="G8" s="8">
        <f>SUM(G9:G11)</f>
        <v>90138</v>
      </c>
      <c r="H8" s="8">
        <f>SUM(H9:H11)</f>
        <v>92744</v>
      </c>
      <c r="I8" s="8">
        <f>SUM(I9:I11)</f>
        <v>76526</v>
      </c>
      <c r="J8" s="8">
        <f>SUM(G8:I8)</f>
        <v>259408</v>
      </c>
      <c r="K8" s="6">
        <f>SUM(J8,F8)</f>
        <v>508002</v>
      </c>
    </row>
    <row r="9" spans="1:11" x14ac:dyDescent="0.35">
      <c r="B9" s="1" t="s">
        <v>44</v>
      </c>
      <c r="C9" s="5">
        <v>41139</v>
      </c>
      <c r="D9" s="5">
        <v>41712</v>
      </c>
      <c r="E9" s="5">
        <v>18452</v>
      </c>
      <c r="F9" s="5">
        <f>SUM(C9:E9)</f>
        <v>101303</v>
      </c>
      <c r="G9" s="5">
        <v>29159</v>
      </c>
      <c r="H9" s="5">
        <v>33436</v>
      </c>
      <c r="I9" s="5">
        <v>35833</v>
      </c>
      <c r="J9" s="5">
        <f>SUM(G9:I9)</f>
        <v>98428</v>
      </c>
      <c r="K9" s="6">
        <f>SUM(J9,F9)</f>
        <v>199731</v>
      </c>
    </row>
    <row r="10" spans="1:11" x14ac:dyDescent="0.35">
      <c r="B10" s="1" t="s">
        <v>43</v>
      </c>
      <c r="C10" s="5">
        <v>35904</v>
      </c>
      <c r="D10" s="5">
        <v>33208</v>
      </c>
      <c r="E10" s="5">
        <v>3677</v>
      </c>
      <c r="F10" s="5">
        <f>SUM(C10:E10)</f>
        <v>72789</v>
      </c>
      <c r="G10" s="5">
        <v>29525</v>
      </c>
      <c r="H10" s="5">
        <v>30885</v>
      </c>
      <c r="I10" s="5">
        <v>32697</v>
      </c>
      <c r="J10" s="5">
        <f>SUM(G10:I10)</f>
        <v>93107</v>
      </c>
      <c r="K10" s="6">
        <f>SUM(J10,F10)</f>
        <v>165896</v>
      </c>
    </row>
    <row r="11" spans="1:11" x14ac:dyDescent="0.35">
      <c r="B11" s="1" t="s">
        <v>22</v>
      </c>
      <c r="C11" s="5">
        <v>29510</v>
      </c>
      <c r="D11" s="5">
        <v>33143</v>
      </c>
      <c r="E11" s="5">
        <v>11849</v>
      </c>
      <c r="F11" s="5">
        <f>SUM(C11:E11)</f>
        <v>74502</v>
      </c>
      <c r="G11" s="5">
        <v>31454</v>
      </c>
      <c r="H11" s="5">
        <v>28423</v>
      </c>
      <c r="I11" s="5">
        <v>7996</v>
      </c>
      <c r="J11" s="5">
        <f>SUM(G11:I11)</f>
        <v>67873</v>
      </c>
      <c r="K11" s="6">
        <f>SUM(J11,F11)</f>
        <v>142375</v>
      </c>
    </row>
    <row r="12" spans="1:11" x14ac:dyDescent="0.35">
      <c r="A12" s="7"/>
    </row>
    <row r="13" spans="1:11" s="7" customFormat="1" x14ac:dyDescent="0.35">
      <c r="A13" s="2" t="s">
        <v>31</v>
      </c>
      <c r="B13" s="7" t="s">
        <v>23</v>
      </c>
      <c r="C13" s="8">
        <f>SUM(C14:C16)</f>
        <v>50682</v>
      </c>
      <c r="D13" s="8">
        <f>SUM(D14:D16)</f>
        <v>47432</v>
      </c>
      <c r="E13" s="8">
        <f>SUM(E14:E16)</f>
        <v>123768</v>
      </c>
      <c r="F13" s="8">
        <f>SUM(C13:E13)</f>
        <v>221882</v>
      </c>
      <c r="G13" s="8">
        <f>SUM(G14:G16)</f>
        <v>67122</v>
      </c>
      <c r="H13" s="8">
        <f>SUM(H14:H16)</f>
        <v>53826</v>
      </c>
      <c r="I13" s="8">
        <f>SUM(I14:I16)</f>
        <v>72781</v>
      </c>
      <c r="J13" s="8">
        <f>SUM(G13:I13)</f>
        <v>193729</v>
      </c>
      <c r="K13" s="6">
        <f>SUM(J13,F13)</f>
        <v>415611</v>
      </c>
    </row>
    <row r="14" spans="1:11" x14ac:dyDescent="0.35">
      <c r="B14" s="1" t="s">
        <v>44</v>
      </c>
      <c r="C14" s="5">
        <v>9782</v>
      </c>
      <c r="D14" s="5">
        <v>36578</v>
      </c>
      <c r="E14" s="5">
        <v>43648</v>
      </c>
      <c r="F14" s="5">
        <f>SUM(C14:E14)</f>
        <v>90008</v>
      </c>
      <c r="G14" s="5">
        <v>29084</v>
      </c>
      <c r="H14" s="5">
        <v>4053</v>
      </c>
      <c r="I14" s="5">
        <v>19545</v>
      </c>
      <c r="J14" s="5">
        <f>SUM(G14:I14)</f>
        <v>52682</v>
      </c>
      <c r="K14" s="6">
        <f>SUM(J14,F14)</f>
        <v>142690</v>
      </c>
    </row>
    <row r="15" spans="1:11" s="2" customFormat="1" x14ac:dyDescent="0.35">
      <c r="A15" s="1"/>
      <c r="B15" s="1" t="s">
        <v>43</v>
      </c>
      <c r="C15" s="5">
        <v>16555</v>
      </c>
      <c r="D15" s="5">
        <v>831</v>
      </c>
      <c r="E15" s="5">
        <v>30986</v>
      </c>
      <c r="F15" s="5">
        <f>SUM(C15:E15)</f>
        <v>48372</v>
      </c>
      <c r="G15" s="5">
        <v>28726</v>
      </c>
      <c r="H15" s="5">
        <v>32637</v>
      </c>
      <c r="I15" s="5">
        <v>47832</v>
      </c>
      <c r="J15" s="5">
        <f>SUM(G15:I15)</f>
        <v>109195</v>
      </c>
      <c r="K15" s="6">
        <f>SUM(J15,F15)</f>
        <v>157567</v>
      </c>
    </row>
    <row r="16" spans="1:11" x14ac:dyDescent="0.35">
      <c r="B16" s="1" t="s">
        <v>22</v>
      </c>
      <c r="C16" s="5">
        <v>24345</v>
      </c>
      <c r="D16" s="5">
        <v>10023</v>
      </c>
      <c r="E16" s="5">
        <v>49134</v>
      </c>
      <c r="F16" s="5">
        <f>SUM(C16:E16)</f>
        <v>83502</v>
      </c>
      <c r="G16" s="5">
        <v>9312</v>
      </c>
      <c r="H16" s="5">
        <v>17136</v>
      </c>
      <c r="I16" s="5">
        <v>5404</v>
      </c>
      <c r="J16" s="5">
        <f>SUM(G16:I16)</f>
        <v>31852</v>
      </c>
      <c r="K16" s="6">
        <f>SUM(J16,F16)</f>
        <v>115354</v>
      </c>
    </row>
    <row r="18" spans="1:11" x14ac:dyDescent="0.35">
      <c r="A18" s="2" t="s">
        <v>32</v>
      </c>
      <c r="B18" s="7" t="s">
        <v>23</v>
      </c>
      <c r="C18" s="8">
        <f>SUM(C19:C21)</f>
        <v>76370</v>
      </c>
      <c r="D18" s="8">
        <f>SUM(D19:D21)</f>
        <v>82906</v>
      </c>
      <c r="E18" s="8">
        <f>SUM(E19:E21)</f>
        <v>67425</v>
      </c>
      <c r="F18" s="8">
        <f>SUM(C18:E18)</f>
        <v>226701</v>
      </c>
      <c r="G18" s="8">
        <f>SUM(G19:G21)</f>
        <v>78911</v>
      </c>
      <c r="H18" s="8">
        <f>SUM(H19:H21)</f>
        <v>85128</v>
      </c>
      <c r="I18" s="8">
        <f>SUM(I19:I21)</f>
        <v>89280</v>
      </c>
      <c r="J18" s="8">
        <f>SUM(G18:I18)</f>
        <v>253319</v>
      </c>
      <c r="K18" s="6">
        <f>SUM(J18,F18)</f>
        <v>480020</v>
      </c>
    </row>
    <row r="19" spans="1:11" x14ac:dyDescent="0.35">
      <c r="B19" s="1" t="s">
        <v>44</v>
      </c>
      <c r="C19" s="5">
        <v>16849</v>
      </c>
      <c r="D19" s="5">
        <v>38918</v>
      </c>
      <c r="E19" s="5">
        <v>30294</v>
      </c>
      <c r="F19" s="5">
        <f>SUM(C19:E19)</f>
        <v>86061</v>
      </c>
      <c r="G19" s="5">
        <v>36371</v>
      </c>
      <c r="H19" s="5">
        <v>19268</v>
      </c>
      <c r="I19" s="5">
        <v>46765</v>
      </c>
      <c r="J19" s="5">
        <f>SUM(G19:I19)</f>
        <v>102404</v>
      </c>
      <c r="K19" s="6">
        <f>SUM(J19,F19)</f>
        <v>188465</v>
      </c>
    </row>
    <row r="20" spans="1:11" x14ac:dyDescent="0.35">
      <c r="B20" s="1" t="s">
        <v>43</v>
      </c>
      <c r="C20" s="5">
        <v>48634</v>
      </c>
      <c r="D20" s="5">
        <v>3257</v>
      </c>
      <c r="E20" s="5">
        <v>7270</v>
      </c>
      <c r="F20" s="5">
        <f>SUM(C20:E20)</f>
        <v>59161</v>
      </c>
      <c r="G20" s="5">
        <v>15906</v>
      </c>
      <c r="H20" s="5">
        <v>31391</v>
      </c>
      <c r="I20" s="5">
        <v>2469</v>
      </c>
      <c r="J20" s="5">
        <f>SUM(G20:I20)</f>
        <v>49766</v>
      </c>
      <c r="K20" s="6">
        <f>SUM(J20,F20)</f>
        <v>108927</v>
      </c>
    </row>
    <row r="21" spans="1:11" s="7" customFormat="1" x14ac:dyDescent="0.35">
      <c r="A21" s="1"/>
      <c r="B21" s="1" t="s">
        <v>22</v>
      </c>
      <c r="C21" s="5">
        <v>10887</v>
      </c>
      <c r="D21" s="5">
        <v>40731</v>
      </c>
      <c r="E21" s="5">
        <v>29861</v>
      </c>
      <c r="F21" s="5">
        <f>SUM(C21:E21)</f>
        <v>81479</v>
      </c>
      <c r="G21" s="5">
        <v>26634</v>
      </c>
      <c r="H21" s="5">
        <v>34469</v>
      </c>
      <c r="I21" s="5">
        <v>40046</v>
      </c>
      <c r="J21" s="5">
        <f>SUM(G21:I21)</f>
        <v>101149</v>
      </c>
      <c r="K21" s="6">
        <f>SUM(J21,F21)</f>
        <v>182628</v>
      </c>
    </row>
    <row r="22" spans="1:11" x14ac:dyDescent="0.35">
      <c r="A22" s="7"/>
    </row>
    <row r="23" spans="1:11" x14ac:dyDescent="0.35">
      <c r="A23" s="2" t="s">
        <v>33</v>
      </c>
      <c r="B23" s="7" t="s">
        <v>23</v>
      </c>
      <c r="C23" s="8">
        <f>SUM(C24:C26)</f>
        <v>49965</v>
      </c>
      <c r="D23" s="8">
        <f>SUM(D24:D26)</f>
        <v>106013</v>
      </c>
      <c r="E23" s="8">
        <f>SUM(E24:E26)</f>
        <v>95235</v>
      </c>
      <c r="F23" s="8">
        <f>SUM(C23:E23)</f>
        <v>251213</v>
      </c>
      <c r="G23" s="8">
        <f>SUM(G24:G26)</f>
        <v>96342</v>
      </c>
      <c r="H23" s="8">
        <f>SUM(H24:H26)</f>
        <v>120276</v>
      </c>
      <c r="I23" s="8">
        <f>SUM(I24:I26)</f>
        <v>83611</v>
      </c>
      <c r="J23" s="8">
        <f>SUM(G23:I23)</f>
        <v>300229</v>
      </c>
      <c r="K23" s="6">
        <f>SUM(J23,F23)</f>
        <v>551442</v>
      </c>
    </row>
    <row r="24" spans="1:11" x14ac:dyDescent="0.35">
      <c r="B24" s="1" t="s">
        <v>44</v>
      </c>
      <c r="C24" s="5">
        <v>26698</v>
      </c>
      <c r="D24" s="5">
        <v>20594</v>
      </c>
      <c r="E24" s="5">
        <v>16702</v>
      </c>
      <c r="F24" s="5">
        <f>SUM(C24:E24)</f>
        <v>63994</v>
      </c>
      <c r="G24" s="5">
        <v>45098</v>
      </c>
      <c r="H24" s="5">
        <v>23898</v>
      </c>
      <c r="I24" s="5">
        <v>18552</v>
      </c>
      <c r="J24" s="5">
        <f>SUM(G24:I24)</f>
        <v>87548</v>
      </c>
      <c r="K24" s="6">
        <f>SUM(J24,F24)</f>
        <v>151542</v>
      </c>
    </row>
    <row r="25" spans="1:11" x14ac:dyDescent="0.35">
      <c r="B25" s="1" t="s">
        <v>43</v>
      </c>
      <c r="C25" s="5">
        <v>15913</v>
      </c>
      <c r="D25" s="5">
        <v>46109</v>
      </c>
      <c r="E25" s="5">
        <v>48000</v>
      </c>
      <c r="F25" s="5">
        <f>SUM(C25:E25)</f>
        <v>110022</v>
      </c>
      <c r="G25" s="5">
        <v>25622</v>
      </c>
      <c r="H25" s="5">
        <v>46936</v>
      </c>
      <c r="I25" s="5">
        <v>27675</v>
      </c>
      <c r="J25" s="5">
        <f>SUM(G25:I25)</f>
        <v>100233</v>
      </c>
      <c r="K25" s="6">
        <f>SUM(J25,F25)</f>
        <v>210255</v>
      </c>
    </row>
    <row r="26" spans="1:11" s="7" customFormat="1" x14ac:dyDescent="0.35">
      <c r="A26" s="1"/>
      <c r="B26" s="1" t="s">
        <v>22</v>
      </c>
      <c r="C26" s="5">
        <v>7354</v>
      </c>
      <c r="D26" s="5">
        <v>39310</v>
      </c>
      <c r="E26" s="5">
        <v>30533</v>
      </c>
      <c r="F26" s="5">
        <f>SUM(C26:E26)</f>
        <v>77197</v>
      </c>
      <c r="G26" s="5">
        <v>25622</v>
      </c>
      <c r="H26" s="5">
        <v>49442</v>
      </c>
      <c r="I26" s="5">
        <v>37384</v>
      </c>
      <c r="J26" s="5">
        <f>SUM(G26:I26)</f>
        <v>112448</v>
      </c>
      <c r="K26" s="6">
        <f>SUM(J26,F26)</f>
        <v>189645</v>
      </c>
    </row>
    <row r="27" spans="1:11" x14ac:dyDescent="0.35">
      <c r="A27" s="7"/>
    </row>
    <row r="28" spans="1:11" s="2" customFormat="1" x14ac:dyDescent="0.35">
      <c r="A28" s="2" t="s">
        <v>34</v>
      </c>
      <c r="B28" s="7" t="s">
        <v>23</v>
      </c>
      <c r="C28" s="8">
        <f>SUM(C29:C31)</f>
        <v>98137</v>
      </c>
      <c r="D28" s="8">
        <f>SUM(D29:D31)</f>
        <v>94077</v>
      </c>
      <c r="E28" s="8">
        <f>SUM(E29:E31)</f>
        <v>82064</v>
      </c>
      <c r="F28" s="8">
        <f>SUM(C28:E28)</f>
        <v>274278</v>
      </c>
      <c r="G28" s="8">
        <f>SUM(G29:G31)</f>
        <v>88898</v>
      </c>
      <c r="H28" s="8">
        <f>SUM(H29:H31)</f>
        <v>61093</v>
      </c>
      <c r="I28" s="8">
        <f>SUM(I29:I31)</f>
        <v>85376</v>
      </c>
      <c r="J28" s="8">
        <f>SUM(G28:I28)</f>
        <v>235367</v>
      </c>
      <c r="K28" s="6">
        <f>SUM(J28,F28)</f>
        <v>509645</v>
      </c>
    </row>
    <row r="29" spans="1:11" x14ac:dyDescent="0.35">
      <c r="B29" s="1" t="s">
        <v>44</v>
      </c>
      <c r="C29" s="5">
        <v>32378</v>
      </c>
      <c r="D29" s="5">
        <v>47390</v>
      </c>
      <c r="E29" s="5">
        <v>37479</v>
      </c>
      <c r="F29" s="5">
        <f>SUM(C29:E29)</f>
        <v>117247</v>
      </c>
      <c r="G29" s="5">
        <v>42016</v>
      </c>
      <c r="H29" s="5">
        <v>5784</v>
      </c>
      <c r="I29" s="5">
        <v>15585</v>
      </c>
      <c r="J29" s="5">
        <f>SUM(G29:I29)</f>
        <v>63385</v>
      </c>
      <c r="K29" s="6">
        <f>SUM(J29,F29)</f>
        <v>180632</v>
      </c>
    </row>
    <row r="30" spans="1:11" x14ac:dyDescent="0.35">
      <c r="B30" s="1" t="s">
        <v>43</v>
      </c>
      <c r="C30" s="5">
        <v>24377</v>
      </c>
      <c r="D30" s="5">
        <v>21716</v>
      </c>
      <c r="E30" s="5">
        <v>41648</v>
      </c>
      <c r="F30" s="5">
        <f>SUM(C30:E30)</f>
        <v>87741</v>
      </c>
      <c r="G30" s="5">
        <v>41017</v>
      </c>
      <c r="H30" s="5">
        <v>44039</v>
      </c>
      <c r="I30" s="5">
        <v>23223</v>
      </c>
      <c r="J30" s="5">
        <f>SUM(G30:I30)</f>
        <v>108279</v>
      </c>
      <c r="K30" s="6">
        <f>SUM(J30,F30)</f>
        <v>196020</v>
      </c>
    </row>
    <row r="31" spans="1:11" x14ac:dyDescent="0.35">
      <c r="B31" s="1" t="s">
        <v>22</v>
      </c>
      <c r="C31" s="5">
        <v>41382</v>
      </c>
      <c r="D31" s="5">
        <v>24971</v>
      </c>
      <c r="E31" s="5">
        <v>2937</v>
      </c>
      <c r="F31" s="5">
        <f>SUM(C31:E31)</f>
        <v>69290</v>
      </c>
      <c r="G31" s="5">
        <v>5865</v>
      </c>
      <c r="H31" s="5">
        <v>11270</v>
      </c>
      <c r="I31" s="5">
        <v>46568</v>
      </c>
      <c r="J31" s="5">
        <f>SUM(G31:I31)</f>
        <v>63703</v>
      </c>
      <c r="K31" s="6">
        <f>SUM(J31,F31)</f>
        <v>132993</v>
      </c>
    </row>
    <row r="33" spans="1:11" x14ac:dyDescent="0.35">
      <c r="A33" s="2" t="s">
        <v>29</v>
      </c>
      <c r="B33" s="7" t="s">
        <v>23</v>
      </c>
      <c r="C33" s="8">
        <f>SUM(C3,C8,C13,C18,C23,C28)</f>
        <v>478031</v>
      </c>
      <c r="D33" s="8">
        <f>SUM(D3,D8,D13,D18,D23,D28)</f>
        <v>534347</v>
      </c>
      <c r="E33" s="8">
        <f>SUM(E3,E8,E13,E18,E23,E28)</f>
        <v>500231</v>
      </c>
      <c r="F33" s="8">
        <f>SUM(C33:E33)</f>
        <v>1512609</v>
      </c>
      <c r="G33" s="8">
        <f>SUM(G3,G8,G13,G18,G23,G28)</f>
        <v>525678</v>
      </c>
      <c r="H33" s="8">
        <f>SUM(H3,H8,H13,H18,H23,H28)</f>
        <v>470132</v>
      </c>
      <c r="I33" s="8">
        <f>SUM(I3,I8,I13,I18,I23,I28)</f>
        <v>492255</v>
      </c>
      <c r="J33" s="8">
        <f>SUM(G33:I33)</f>
        <v>1488065</v>
      </c>
      <c r="K33" s="6">
        <f>SUM(J33,F33)</f>
        <v>3000674</v>
      </c>
    </row>
  </sheetData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3F404-5B90-4B47-9F8C-48DB2D3E7211}">
  <sheetPr>
    <tabColor rgb="FFFF0000"/>
    <outlinePr summaryBelow="0"/>
  </sheetPr>
  <dimension ref="A2:K33"/>
  <sheetViews>
    <sheetView zoomScaleNormal="100" workbookViewId="0">
      <selection activeCell="A2" sqref="A2"/>
    </sheetView>
  </sheetViews>
  <sheetFormatPr defaultColWidth="8.9140625" defaultRowHeight="18" outlineLevelRow="1" outlineLevelCol="2" x14ac:dyDescent="0.35"/>
  <cols>
    <col min="1" max="1" width="11.33203125" style="1" customWidth="1"/>
    <col min="2" max="2" width="19.9140625" style="1" customWidth="1"/>
    <col min="3" max="5" width="11.1640625" style="1" hidden="1" customWidth="1" outlineLevel="2"/>
    <col min="6" max="6" width="13.1640625" style="1" customWidth="1" outlineLevel="1" collapsed="1"/>
    <col min="7" max="9" width="11.1640625" style="1" hidden="1" customWidth="1" outlineLevel="2"/>
    <col min="10" max="10" width="13.1640625" style="1" customWidth="1" outlineLevel="1" collapsed="1"/>
    <col min="11" max="11" width="12.25" style="1" customWidth="1"/>
    <col min="12" max="16384" width="8.9140625" style="1"/>
  </cols>
  <sheetData>
    <row r="2" spans="1:11" s="9" customFormat="1" x14ac:dyDescent="0.35">
      <c r="A2" s="2" t="s">
        <v>42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6</v>
      </c>
      <c r="I2" s="9" t="s">
        <v>7</v>
      </c>
      <c r="J2" s="9" t="s">
        <v>8</v>
      </c>
      <c r="K2" s="9" t="s">
        <v>29</v>
      </c>
    </row>
    <row r="3" spans="1:11" collapsed="1" x14ac:dyDescent="0.35">
      <c r="A3" s="2" t="s">
        <v>21</v>
      </c>
      <c r="B3" s="7" t="s">
        <v>23</v>
      </c>
      <c r="C3" s="8">
        <f>SUM(C4:C6)</f>
        <v>96324</v>
      </c>
      <c r="D3" s="8">
        <f>SUM(D4:D6)</f>
        <v>95856</v>
      </c>
      <c r="E3" s="8">
        <f>SUM(E4:E6)</f>
        <v>97761</v>
      </c>
      <c r="F3" s="8">
        <f>SUM(C3:E3)</f>
        <v>289941</v>
      </c>
      <c r="G3" s="8">
        <f>SUM(G4:G6)</f>
        <v>104267</v>
      </c>
      <c r="H3" s="8">
        <f>SUM(H4:H6)</f>
        <v>57065</v>
      </c>
      <c r="I3" s="8">
        <f>SUM(I4:I6)</f>
        <v>84681</v>
      </c>
      <c r="J3" s="8">
        <f>SUM(G3:I3)</f>
        <v>246013</v>
      </c>
      <c r="K3" s="6">
        <f>SUM(J3,F3)</f>
        <v>535954</v>
      </c>
    </row>
    <row r="4" spans="1:11" hidden="1" outlineLevel="1" x14ac:dyDescent="0.35">
      <c r="B4" s="1" t="s">
        <v>44</v>
      </c>
      <c r="C4" s="5">
        <v>5425</v>
      </c>
      <c r="D4" s="5">
        <v>47311</v>
      </c>
      <c r="E4" s="5">
        <v>10938</v>
      </c>
      <c r="F4" s="5">
        <f>SUM(C4:E4)</f>
        <v>63674</v>
      </c>
      <c r="G4" s="5">
        <v>37607</v>
      </c>
      <c r="H4" s="5">
        <v>5931</v>
      </c>
      <c r="I4" s="5">
        <v>12426</v>
      </c>
      <c r="J4" s="5">
        <f>SUM(G4:I4)</f>
        <v>55964</v>
      </c>
      <c r="K4" s="6">
        <f>SUM(J4,F4)</f>
        <v>119638</v>
      </c>
    </row>
    <row r="5" spans="1:11" hidden="1" outlineLevel="1" x14ac:dyDescent="0.35">
      <c r="B5" s="1" t="s">
        <v>43</v>
      </c>
      <c r="C5" s="5">
        <v>47179</v>
      </c>
      <c r="D5" s="5">
        <v>7268</v>
      </c>
      <c r="E5" s="5">
        <v>41277</v>
      </c>
      <c r="F5" s="5">
        <f>SUM(C5:E5)</f>
        <v>95724</v>
      </c>
      <c r="G5" s="5">
        <v>43175</v>
      </c>
      <c r="H5" s="5">
        <v>37809</v>
      </c>
      <c r="I5" s="5">
        <v>38207</v>
      </c>
      <c r="J5" s="5">
        <f>SUM(G5:I5)</f>
        <v>119191</v>
      </c>
      <c r="K5" s="6">
        <f>SUM(J5,F5)</f>
        <v>214915</v>
      </c>
    </row>
    <row r="6" spans="1:11" hidden="1" outlineLevel="1" x14ac:dyDescent="0.35">
      <c r="B6" s="1" t="s">
        <v>22</v>
      </c>
      <c r="C6" s="5">
        <v>43720</v>
      </c>
      <c r="D6" s="5">
        <v>41277</v>
      </c>
      <c r="E6" s="5">
        <v>45546</v>
      </c>
      <c r="F6" s="5">
        <f>SUM(C6:E6)</f>
        <v>130543</v>
      </c>
      <c r="G6" s="5">
        <v>23485</v>
      </c>
      <c r="H6" s="5">
        <v>13325</v>
      </c>
      <c r="I6" s="5">
        <v>34048</v>
      </c>
      <c r="J6" s="5">
        <f>SUM(G6:I6)</f>
        <v>70858</v>
      </c>
      <c r="K6" s="6">
        <f>SUM(J6,F6)</f>
        <v>201401</v>
      </c>
    </row>
    <row r="7" spans="1:11" x14ac:dyDescent="0.35">
      <c r="A7" s="7"/>
    </row>
    <row r="8" spans="1:11" s="7" customFormat="1" collapsed="1" x14ac:dyDescent="0.35">
      <c r="A8" s="2" t="s">
        <v>30</v>
      </c>
      <c r="B8" s="7" t="s">
        <v>23</v>
      </c>
      <c r="C8" s="8">
        <f>SUM(C9:C11)</f>
        <v>106553</v>
      </c>
      <c r="D8" s="8">
        <f>SUM(D9:D11)</f>
        <v>108063</v>
      </c>
      <c r="E8" s="8">
        <f>SUM(E9:E11)</f>
        <v>33978</v>
      </c>
      <c r="F8" s="8">
        <f>SUM(C8:E8)</f>
        <v>248594</v>
      </c>
      <c r="G8" s="8">
        <f>SUM(G9:G11)</f>
        <v>90138</v>
      </c>
      <c r="H8" s="8">
        <f>SUM(H9:H11)</f>
        <v>92744</v>
      </c>
      <c r="I8" s="8">
        <f>SUM(I9:I11)</f>
        <v>76526</v>
      </c>
      <c r="J8" s="8">
        <f>SUM(G8:I8)</f>
        <v>259408</v>
      </c>
      <c r="K8" s="6">
        <f>SUM(J8,F8)</f>
        <v>508002</v>
      </c>
    </row>
    <row r="9" spans="1:11" hidden="1" outlineLevel="1" x14ac:dyDescent="0.35">
      <c r="B9" s="1" t="s">
        <v>44</v>
      </c>
      <c r="C9" s="5">
        <v>41139</v>
      </c>
      <c r="D9" s="5">
        <v>41712</v>
      </c>
      <c r="E9" s="5">
        <v>18452</v>
      </c>
      <c r="F9" s="5">
        <f>SUM(C9:E9)</f>
        <v>101303</v>
      </c>
      <c r="G9" s="5">
        <v>29159</v>
      </c>
      <c r="H9" s="5">
        <v>33436</v>
      </c>
      <c r="I9" s="5">
        <v>35833</v>
      </c>
      <c r="J9" s="5">
        <f>SUM(G9:I9)</f>
        <v>98428</v>
      </c>
      <c r="K9" s="6">
        <f>SUM(J9,F9)</f>
        <v>199731</v>
      </c>
    </row>
    <row r="10" spans="1:11" hidden="1" outlineLevel="1" x14ac:dyDescent="0.35">
      <c r="B10" s="1" t="s">
        <v>43</v>
      </c>
      <c r="C10" s="5">
        <v>35904</v>
      </c>
      <c r="D10" s="5">
        <v>33208</v>
      </c>
      <c r="E10" s="5">
        <v>3677</v>
      </c>
      <c r="F10" s="5">
        <f>SUM(C10:E10)</f>
        <v>72789</v>
      </c>
      <c r="G10" s="5">
        <v>29525</v>
      </c>
      <c r="H10" s="5">
        <v>30885</v>
      </c>
      <c r="I10" s="5">
        <v>32697</v>
      </c>
      <c r="J10" s="5">
        <f>SUM(G10:I10)</f>
        <v>93107</v>
      </c>
      <c r="K10" s="6">
        <f>SUM(J10,F10)</f>
        <v>165896</v>
      </c>
    </row>
    <row r="11" spans="1:11" hidden="1" outlineLevel="1" x14ac:dyDescent="0.35">
      <c r="B11" s="1" t="s">
        <v>22</v>
      </c>
      <c r="C11" s="5">
        <v>29510</v>
      </c>
      <c r="D11" s="5">
        <v>33143</v>
      </c>
      <c r="E11" s="5">
        <v>11849</v>
      </c>
      <c r="F11" s="5">
        <f>SUM(C11:E11)</f>
        <v>74502</v>
      </c>
      <c r="G11" s="5">
        <v>31454</v>
      </c>
      <c r="H11" s="5">
        <v>28423</v>
      </c>
      <c r="I11" s="5">
        <v>7996</v>
      </c>
      <c r="J11" s="5">
        <f>SUM(G11:I11)</f>
        <v>67873</v>
      </c>
      <c r="K11" s="6">
        <f>SUM(J11,F11)</f>
        <v>142375</v>
      </c>
    </row>
    <row r="12" spans="1:11" x14ac:dyDescent="0.35">
      <c r="A12" s="7"/>
    </row>
    <row r="13" spans="1:11" s="7" customFormat="1" collapsed="1" x14ac:dyDescent="0.35">
      <c r="A13" s="2" t="s">
        <v>31</v>
      </c>
      <c r="B13" s="7" t="s">
        <v>23</v>
      </c>
      <c r="C13" s="8">
        <f>SUM(C14:C16)</f>
        <v>50682</v>
      </c>
      <c r="D13" s="8">
        <f>SUM(D14:D16)</f>
        <v>47432</v>
      </c>
      <c r="E13" s="8">
        <f>SUM(E14:E16)</f>
        <v>123768</v>
      </c>
      <c r="F13" s="8">
        <f>SUM(C13:E13)</f>
        <v>221882</v>
      </c>
      <c r="G13" s="8">
        <f>SUM(G14:G16)</f>
        <v>67122</v>
      </c>
      <c r="H13" s="8">
        <f>SUM(H14:H16)</f>
        <v>53826</v>
      </c>
      <c r="I13" s="8">
        <f>SUM(I14:I16)</f>
        <v>72781</v>
      </c>
      <c r="J13" s="8">
        <f>SUM(G13:I13)</f>
        <v>193729</v>
      </c>
      <c r="K13" s="6">
        <f>SUM(J13,F13)</f>
        <v>415611</v>
      </c>
    </row>
    <row r="14" spans="1:11" hidden="1" outlineLevel="1" x14ac:dyDescent="0.35">
      <c r="B14" s="1" t="s">
        <v>44</v>
      </c>
      <c r="C14" s="5">
        <v>9782</v>
      </c>
      <c r="D14" s="5">
        <v>36578</v>
      </c>
      <c r="E14" s="5">
        <v>43648</v>
      </c>
      <c r="F14" s="5">
        <f>SUM(C14:E14)</f>
        <v>90008</v>
      </c>
      <c r="G14" s="5">
        <v>29084</v>
      </c>
      <c r="H14" s="5">
        <v>4053</v>
      </c>
      <c r="I14" s="5">
        <v>19545</v>
      </c>
      <c r="J14" s="5">
        <f>SUM(G14:I14)</f>
        <v>52682</v>
      </c>
      <c r="K14" s="6">
        <f>SUM(J14,F14)</f>
        <v>142690</v>
      </c>
    </row>
    <row r="15" spans="1:11" s="2" customFormat="1" hidden="1" outlineLevel="1" x14ac:dyDescent="0.35">
      <c r="A15" s="1"/>
      <c r="B15" s="1" t="s">
        <v>43</v>
      </c>
      <c r="C15" s="5">
        <v>16555</v>
      </c>
      <c r="D15" s="5">
        <v>831</v>
      </c>
      <c r="E15" s="5">
        <v>30986</v>
      </c>
      <c r="F15" s="5">
        <f>SUM(C15:E15)</f>
        <v>48372</v>
      </c>
      <c r="G15" s="5">
        <v>28726</v>
      </c>
      <c r="H15" s="5">
        <v>32637</v>
      </c>
      <c r="I15" s="5">
        <v>47832</v>
      </c>
      <c r="J15" s="5">
        <f>SUM(G15:I15)</f>
        <v>109195</v>
      </c>
      <c r="K15" s="6">
        <f>SUM(J15,F15)</f>
        <v>157567</v>
      </c>
    </row>
    <row r="16" spans="1:11" hidden="1" outlineLevel="1" x14ac:dyDescent="0.35">
      <c r="B16" s="1" t="s">
        <v>22</v>
      </c>
      <c r="C16" s="5">
        <v>24345</v>
      </c>
      <c r="D16" s="5">
        <v>10023</v>
      </c>
      <c r="E16" s="5">
        <v>49134</v>
      </c>
      <c r="F16" s="5">
        <f>SUM(C16:E16)</f>
        <v>83502</v>
      </c>
      <c r="G16" s="5">
        <v>9312</v>
      </c>
      <c r="H16" s="5">
        <v>17136</v>
      </c>
      <c r="I16" s="5">
        <v>5404</v>
      </c>
      <c r="J16" s="5">
        <f>SUM(G16:I16)</f>
        <v>31852</v>
      </c>
      <c r="K16" s="6">
        <f>SUM(J16,F16)</f>
        <v>115354</v>
      </c>
    </row>
    <row r="18" spans="1:11" collapsed="1" x14ac:dyDescent="0.35">
      <c r="A18" s="2" t="s">
        <v>32</v>
      </c>
      <c r="B18" s="7" t="s">
        <v>23</v>
      </c>
      <c r="C18" s="8">
        <f>SUM(C19:C21)</f>
        <v>76370</v>
      </c>
      <c r="D18" s="8">
        <f>SUM(D19:D21)</f>
        <v>82906</v>
      </c>
      <c r="E18" s="8">
        <f>SUM(E19:E21)</f>
        <v>67425</v>
      </c>
      <c r="F18" s="8">
        <f>SUM(C18:E18)</f>
        <v>226701</v>
      </c>
      <c r="G18" s="8">
        <f>SUM(G19:G21)</f>
        <v>78911</v>
      </c>
      <c r="H18" s="8">
        <f>SUM(H19:H21)</f>
        <v>85128</v>
      </c>
      <c r="I18" s="8">
        <f>SUM(I19:I21)</f>
        <v>89280</v>
      </c>
      <c r="J18" s="8">
        <f>SUM(G18:I18)</f>
        <v>253319</v>
      </c>
      <c r="K18" s="6">
        <f>SUM(J18,F18)</f>
        <v>480020</v>
      </c>
    </row>
    <row r="19" spans="1:11" hidden="1" outlineLevel="1" x14ac:dyDescent="0.35">
      <c r="B19" s="1" t="s">
        <v>44</v>
      </c>
      <c r="C19" s="5">
        <v>16849</v>
      </c>
      <c r="D19" s="5">
        <v>38918</v>
      </c>
      <c r="E19" s="5">
        <v>30294</v>
      </c>
      <c r="F19" s="5">
        <f>SUM(C19:E19)</f>
        <v>86061</v>
      </c>
      <c r="G19" s="5">
        <v>36371</v>
      </c>
      <c r="H19" s="5">
        <v>19268</v>
      </c>
      <c r="I19" s="5">
        <v>46765</v>
      </c>
      <c r="J19" s="5">
        <f>SUM(G19:I19)</f>
        <v>102404</v>
      </c>
      <c r="K19" s="6">
        <f>SUM(J19,F19)</f>
        <v>188465</v>
      </c>
    </row>
    <row r="20" spans="1:11" hidden="1" outlineLevel="1" x14ac:dyDescent="0.35">
      <c r="B20" s="1" t="s">
        <v>43</v>
      </c>
      <c r="C20" s="5">
        <v>48634</v>
      </c>
      <c r="D20" s="5">
        <v>3257</v>
      </c>
      <c r="E20" s="5">
        <v>7270</v>
      </c>
      <c r="F20" s="5">
        <f>SUM(C20:E20)</f>
        <v>59161</v>
      </c>
      <c r="G20" s="5">
        <v>15906</v>
      </c>
      <c r="H20" s="5">
        <v>31391</v>
      </c>
      <c r="I20" s="5">
        <v>2469</v>
      </c>
      <c r="J20" s="5">
        <f>SUM(G20:I20)</f>
        <v>49766</v>
      </c>
      <c r="K20" s="6">
        <f>SUM(J20,F20)</f>
        <v>108927</v>
      </c>
    </row>
    <row r="21" spans="1:11" s="7" customFormat="1" hidden="1" outlineLevel="1" x14ac:dyDescent="0.35">
      <c r="A21" s="1"/>
      <c r="B21" s="1" t="s">
        <v>22</v>
      </c>
      <c r="C21" s="5">
        <v>10887</v>
      </c>
      <c r="D21" s="5">
        <v>40731</v>
      </c>
      <c r="E21" s="5">
        <v>29861</v>
      </c>
      <c r="F21" s="5">
        <f>SUM(C21:E21)</f>
        <v>81479</v>
      </c>
      <c r="G21" s="5">
        <v>26634</v>
      </c>
      <c r="H21" s="5">
        <v>34469</v>
      </c>
      <c r="I21" s="5">
        <v>40046</v>
      </c>
      <c r="J21" s="5">
        <f>SUM(G21:I21)</f>
        <v>101149</v>
      </c>
      <c r="K21" s="6">
        <f>SUM(J21,F21)</f>
        <v>182628</v>
      </c>
    </row>
    <row r="22" spans="1:11" x14ac:dyDescent="0.35">
      <c r="A22" s="7"/>
    </row>
    <row r="23" spans="1:11" collapsed="1" x14ac:dyDescent="0.35">
      <c r="A23" s="2" t="s">
        <v>33</v>
      </c>
      <c r="B23" s="7" t="s">
        <v>23</v>
      </c>
      <c r="C23" s="8">
        <f>SUM(C24:C26)</f>
        <v>49965</v>
      </c>
      <c r="D23" s="8">
        <f>SUM(D24:D26)</f>
        <v>106013</v>
      </c>
      <c r="E23" s="8">
        <f>SUM(E24:E26)</f>
        <v>95235</v>
      </c>
      <c r="F23" s="8">
        <f>SUM(C23:E23)</f>
        <v>251213</v>
      </c>
      <c r="G23" s="8">
        <f>SUM(G24:G26)</f>
        <v>96342</v>
      </c>
      <c r="H23" s="8">
        <f>SUM(H24:H26)</f>
        <v>120276</v>
      </c>
      <c r="I23" s="8">
        <f>SUM(I24:I26)</f>
        <v>83611</v>
      </c>
      <c r="J23" s="8">
        <f>SUM(G23:I23)</f>
        <v>300229</v>
      </c>
      <c r="K23" s="6">
        <f>SUM(J23,F23)</f>
        <v>551442</v>
      </c>
    </row>
    <row r="24" spans="1:11" hidden="1" outlineLevel="1" x14ac:dyDescent="0.35">
      <c r="B24" s="1" t="s">
        <v>44</v>
      </c>
      <c r="C24" s="5">
        <v>26698</v>
      </c>
      <c r="D24" s="5">
        <v>20594</v>
      </c>
      <c r="E24" s="5">
        <v>16702</v>
      </c>
      <c r="F24" s="5">
        <f>SUM(C24:E24)</f>
        <v>63994</v>
      </c>
      <c r="G24" s="5">
        <v>45098</v>
      </c>
      <c r="H24" s="5">
        <v>23898</v>
      </c>
      <c r="I24" s="5">
        <v>18552</v>
      </c>
      <c r="J24" s="5">
        <f>SUM(G24:I24)</f>
        <v>87548</v>
      </c>
      <c r="K24" s="6">
        <f>SUM(J24,F24)</f>
        <v>151542</v>
      </c>
    </row>
    <row r="25" spans="1:11" hidden="1" outlineLevel="1" x14ac:dyDescent="0.35">
      <c r="B25" s="1" t="s">
        <v>43</v>
      </c>
      <c r="C25" s="5">
        <v>15913</v>
      </c>
      <c r="D25" s="5">
        <v>46109</v>
      </c>
      <c r="E25" s="5">
        <v>48000</v>
      </c>
      <c r="F25" s="5">
        <f>SUM(C25:E25)</f>
        <v>110022</v>
      </c>
      <c r="G25" s="5">
        <v>25622</v>
      </c>
      <c r="H25" s="5">
        <v>46936</v>
      </c>
      <c r="I25" s="5">
        <v>27675</v>
      </c>
      <c r="J25" s="5">
        <f>SUM(G25:I25)</f>
        <v>100233</v>
      </c>
      <c r="K25" s="6">
        <f>SUM(J25,F25)</f>
        <v>210255</v>
      </c>
    </row>
    <row r="26" spans="1:11" s="7" customFormat="1" hidden="1" outlineLevel="1" x14ac:dyDescent="0.35">
      <c r="A26" s="1"/>
      <c r="B26" s="1" t="s">
        <v>22</v>
      </c>
      <c r="C26" s="5">
        <v>7354</v>
      </c>
      <c r="D26" s="5">
        <v>39310</v>
      </c>
      <c r="E26" s="5">
        <v>30533</v>
      </c>
      <c r="F26" s="5">
        <f>SUM(C26:E26)</f>
        <v>77197</v>
      </c>
      <c r="G26" s="5">
        <v>25622</v>
      </c>
      <c r="H26" s="5">
        <v>49442</v>
      </c>
      <c r="I26" s="5">
        <v>37384</v>
      </c>
      <c r="J26" s="5">
        <f>SUM(G26:I26)</f>
        <v>112448</v>
      </c>
      <c r="K26" s="6">
        <f>SUM(J26,F26)</f>
        <v>189645</v>
      </c>
    </row>
    <row r="27" spans="1:11" x14ac:dyDescent="0.35">
      <c r="A27" s="7"/>
    </row>
    <row r="28" spans="1:11" s="2" customFormat="1" collapsed="1" x14ac:dyDescent="0.35">
      <c r="A28" s="2" t="s">
        <v>34</v>
      </c>
      <c r="B28" s="7" t="s">
        <v>23</v>
      </c>
      <c r="C28" s="8">
        <f>SUM(C29:C31)</f>
        <v>98137</v>
      </c>
      <c r="D28" s="8">
        <f>SUM(D29:D31)</f>
        <v>94077</v>
      </c>
      <c r="E28" s="8">
        <f>SUM(E29:E31)</f>
        <v>82064</v>
      </c>
      <c r="F28" s="8">
        <f>SUM(C28:E28)</f>
        <v>274278</v>
      </c>
      <c r="G28" s="8">
        <f>SUM(G29:G31)</f>
        <v>88898</v>
      </c>
      <c r="H28" s="8">
        <f>SUM(H29:H31)</f>
        <v>61093</v>
      </c>
      <c r="I28" s="8">
        <f>SUM(I29:I31)</f>
        <v>85376</v>
      </c>
      <c r="J28" s="8">
        <f>SUM(G28:I28)</f>
        <v>235367</v>
      </c>
      <c r="K28" s="6">
        <f>SUM(J28,F28)</f>
        <v>509645</v>
      </c>
    </row>
    <row r="29" spans="1:11" hidden="1" outlineLevel="1" x14ac:dyDescent="0.35">
      <c r="B29" s="1" t="s">
        <v>44</v>
      </c>
      <c r="C29" s="5">
        <v>32378</v>
      </c>
      <c r="D29" s="5">
        <v>47390</v>
      </c>
      <c r="E29" s="5">
        <v>37479</v>
      </c>
      <c r="F29" s="5">
        <f>SUM(C29:E29)</f>
        <v>117247</v>
      </c>
      <c r="G29" s="5">
        <v>42016</v>
      </c>
      <c r="H29" s="5">
        <v>5784</v>
      </c>
      <c r="I29" s="5">
        <v>15585</v>
      </c>
      <c r="J29" s="5">
        <f>SUM(G29:I29)</f>
        <v>63385</v>
      </c>
      <c r="K29" s="6">
        <f>SUM(J29,F29)</f>
        <v>180632</v>
      </c>
    </row>
    <row r="30" spans="1:11" hidden="1" outlineLevel="1" x14ac:dyDescent="0.35">
      <c r="B30" s="1" t="s">
        <v>43</v>
      </c>
      <c r="C30" s="5">
        <v>24377</v>
      </c>
      <c r="D30" s="5">
        <v>21716</v>
      </c>
      <c r="E30" s="5">
        <v>41648</v>
      </c>
      <c r="F30" s="5">
        <f>SUM(C30:E30)</f>
        <v>87741</v>
      </c>
      <c r="G30" s="5">
        <v>41017</v>
      </c>
      <c r="H30" s="5">
        <v>44039</v>
      </c>
      <c r="I30" s="5">
        <v>23223</v>
      </c>
      <c r="J30" s="5">
        <f>SUM(G30:I30)</f>
        <v>108279</v>
      </c>
      <c r="K30" s="6">
        <f>SUM(J30,F30)</f>
        <v>196020</v>
      </c>
    </row>
    <row r="31" spans="1:11" hidden="1" outlineLevel="1" x14ac:dyDescent="0.35">
      <c r="B31" s="1" t="s">
        <v>22</v>
      </c>
      <c r="C31" s="5">
        <v>41382</v>
      </c>
      <c r="D31" s="5">
        <v>24971</v>
      </c>
      <c r="E31" s="5">
        <v>2937</v>
      </c>
      <c r="F31" s="5">
        <f>SUM(C31:E31)</f>
        <v>69290</v>
      </c>
      <c r="G31" s="5">
        <v>5865</v>
      </c>
      <c r="H31" s="5">
        <v>11270</v>
      </c>
      <c r="I31" s="5">
        <v>46568</v>
      </c>
      <c r="J31" s="5">
        <f>SUM(G31:I31)</f>
        <v>63703</v>
      </c>
      <c r="K31" s="6">
        <f>SUM(J31,F31)</f>
        <v>132993</v>
      </c>
    </row>
    <row r="33" spans="1:11" x14ac:dyDescent="0.35">
      <c r="A33" s="2" t="s">
        <v>29</v>
      </c>
      <c r="B33" s="7" t="s">
        <v>23</v>
      </c>
      <c r="C33" s="8">
        <f>SUM(C3,C8,C13,C18,C23,C28)</f>
        <v>478031</v>
      </c>
      <c r="D33" s="8">
        <f>SUM(D3,D8,D13,D18,D23,D28)</f>
        <v>534347</v>
      </c>
      <c r="E33" s="8">
        <f>SUM(E3,E8,E13,E18,E23,E28)</f>
        <v>500231</v>
      </c>
      <c r="F33" s="8">
        <f>SUM(C33:E33)</f>
        <v>1512609</v>
      </c>
      <c r="G33" s="8">
        <f>SUM(G3,G8,G13,G18,G23,G28)</f>
        <v>525678</v>
      </c>
      <c r="H33" s="8">
        <f>SUM(H3,H8,H13,H18,H23,H28)</f>
        <v>470132</v>
      </c>
      <c r="I33" s="8">
        <f>SUM(I3,I8,I13,I18,I23,I28)</f>
        <v>492255</v>
      </c>
      <c r="J33" s="8">
        <f>SUM(G33:I33)</f>
        <v>1488065</v>
      </c>
      <c r="K33" s="6">
        <f>SUM(J33,F33)</f>
        <v>3000674</v>
      </c>
    </row>
  </sheetData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92DE4-52EF-41D1-AF3A-F2F7E0B65464}">
  <sheetPr>
    <tabColor rgb="FF92D050"/>
  </sheetPr>
  <dimension ref="A1:W12"/>
  <sheetViews>
    <sheetView zoomScaleNormal="100" workbookViewId="0"/>
  </sheetViews>
  <sheetFormatPr defaultColWidth="8.9140625" defaultRowHeight="18" x14ac:dyDescent="0.35"/>
  <cols>
    <col min="1" max="1" width="20.5" style="1" customWidth="1"/>
    <col min="2" max="12" width="9.83203125" style="1" customWidth="1"/>
    <col min="13" max="13" width="13.58203125" style="1" customWidth="1"/>
    <col min="14" max="15" width="9.83203125" style="1" customWidth="1"/>
    <col min="16" max="17" width="12.33203125" style="1" customWidth="1"/>
    <col min="18" max="19" width="9.83203125" style="1" customWidth="1"/>
    <col min="20" max="20" width="11.33203125" style="1" customWidth="1"/>
    <col min="21" max="22" width="8.9140625" style="1"/>
    <col min="23" max="23" width="21.1640625" style="1" customWidth="1"/>
    <col min="24" max="24" width="10" style="1" customWidth="1"/>
    <col min="25" max="25" width="7.6640625" style="1" customWidth="1"/>
    <col min="26" max="26" width="12.9140625" style="1" customWidth="1"/>
    <col min="27" max="16384" width="8.9140625" style="1"/>
  </cols>
  <sheetData>
    <row r="1" spans="1:23" s="4" customFormat="1" ht="34.950000000000003" customHeight="1" x14ac:dyDescent="0.45">
      <c r="A1" s="10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W1" s="11" t="s">
        <v>20</v>
      </c>
    </row>
    <row r="2" spans="1:23" x14ac:dyDescent="0.35">
      <c r="A2" s="1" t="s">
        <v>44</v>
      </c>
      <c r="B2" s="5">
        <v>5425</v>
      </c>
      <c r="C2" s="5">
        <v>47311</v>
      </c>
      <c r="D2" s="5">
        <v>10938</v>
      </c>
      <c r="E2" s="5">
        <f>SUM(B2:D2)</f>
        <v>63674</v>
      </c>
      <c r="F2" s="5">
        <v>37607</v>
      </c>
      <c r="G2" s="5">
        <v>5931</v>
      </c>
      <c r="H2" s="5">
        <v>12426</v>
      </c>
      <c r="I2" s="5">
        <f>SUM(F2:H2)</f>
        <v>55964</v>
      </c>
      <c r="J2" s="6">
        <f>SUM(I2,E2)</f>
        <v>119638</v>
      </c>
      <c r="K2" s="1">
        <v>5968</v>
      </c>
      <c r="L2" s="1">
        <v>52042</v>
      </c>
      <c r="M2" s="1">
        <v>12032</v>
      </c>
      <c r="N2" s="5">
        <f>SUM(K2:M2)</f>
        <v>70042</v>
      </c>
      <c r="O2" s="1">
        <v>41368</v>
      </c>
      <c r="P2" s="1">
        <v>6524</v>
      </c>
      <c r="Q2" s="1">
        <v>13669</v>
      </c>
      <c r="R2" s="5">
        <f>SUM(O2:Q2)</f>
        <v>61561</v>
      </c>
      <c r="S2" s="6">
        <f>SUM(R2,N2)</f>
        <v>131603</v>
      </c>
      <c r="T2" s="6">
        <f>J2+S2</f>
        <v>251241</v>
      </c>
    </row>
    <row r="3" spans="1:23" x14ac:dyDescent="0.35">
      <c r="A3" s="1" t="s">
        <v>43</v>
      </c>
      <c r="B3" s="5">
        <v>47179</v>
      </c>
      <c r="C3" s="5">
        <v>7268</v>
      </c>
      <c r="D3" s="5">
        <v>41277</v>
      </c>
      <c r="E3" s="5">
        <f t="shared" ref="E3:E4" si="0">SUM(B3:D3)</f>
        <v>95724</v>
      </c>
      <c r="F3" s="5">
        <v>43175</v>
      </c>
      <c r="G3" s="5">
        <v>37809</v>
      </c>
      <c r="H3" s="5">
        <v>38207</v>
      </c>
      <c r="I3" s="5">
        <f t="shared" ref="I3:I4" si="1">SUM(F3:H3)</f>
        <v>119191</v>
      </c>
      <c r="J3" s="6">
        <f>SUM(I3,E3)</f>
        <v>214915</v>
      </c>
      <c r="K3" s="1">
        <v>51897</v>
      </c>
      <c r="L3" s="1">
        <v>7995</v>
      </c>
      <c r="M3" s="1">
        <v>45405</v>
      </c>
      <c r="N3" s="5">
        <f t="shared" ref="N3:N4" si="2">SUM(K3:M3)</f>
        <v>105297</v>
      </c>
      <c r="O3" s="1">
        <v>47493</v>
      </c>
      <c r="P3" s="1">
        <v>41590</v>
      </c>
      <c r="Q3" s="1">
        <v>42028</v>
      </c>
      <c r="R3" s="5">
        <f t="shared" ref="R3:R4" si="3">SUM(O3:Q3)</f>
        <v>131111</v>
      </c>
      <c r="S3" s="6">
        <f t="shared" ref="S3:S12" si="4">SUM(R3,N3)</f>
        <v>236408</v>
      </c>
      <c r="T3" s="6">
        <f t="shared" ref="T3:T12" si="5">J3+S3</f>
        <v>451323</v>
      </c>
    </row>
    <row r="4" spans="1:23" x14ac:dyDescent="0.35">
      <c r="A4" s="1" t="s">
        <v>22</v>
      </c>
      <c r="B4" s="5">
        <v>43720</v>
      </c>
      <c r="C4" s="5">
        <v>41277</v>
      </c>
      <c r="D4" s="5">
        <v>45546</v>
      </c>
      <c r="E4" s="5">
        <f t="shared" si="0"/>
        <v>130543</v>
      </c>
      <c r="F4" s="5">
        <v>23485</v>
      </c>
      <c r="G4" s="5">
        <v>13325</v>
      </c>
      <c r="H4" s="5">
        <v>34048</v>
      </c>
      <c r="I4" s="5">
        <f t="shared" si="1"/>
        <v>70858</v>
      </c>
      <c r="J4" s="6">
        <f>SUM(I4,E4)</f>
        <v>201401</v>
      </c>
      <c r="K4" s="1">
        <v>48092</v>
      </c>
      <c r="L4" s="1">
        <v>45405</v>
      </c>
      <c r="M4" s="1">
        <v>50101</v>
      </c>
      <c r="N4" s="5">
        <f t="shared" si="2"/>
        <v>143598</v>
      </c>
      <c r="O4" s="1">
        <v>25834</v>
      </c>
      <c r="P4" s="1">
        <v>14658</v>
      </c>
      <c r="Q4" s="1">
        <v>37453</v>
      </c>
      <c r="R4" s="5">
        <f t="shared" si="3"/>
        <v>77945</v>
      </c>
      <c r="S4" s="6">
        <f t="shared" si="4"/>
        <v>221543</v>
      </c>
      <c r="T4" s="6">
        <f t="shared" si="5"/>
        <v>422944</v>
      </c>
    </row>
    <row r="5" spans="1:23" x14ac:dyDescent="0.35">
      <c r="A5" s="7" t="s">
        <v>23</v>
      </c>
      <c r="B5" s="8">
        <f>SUM(B2:B4)</f>
        <v>96324</v>
      </c>
      <c r="C5" s="8">
        <f>SUM(C2:C4)</f>
        <v>95856</v>
      </c>
      <c r="D5" s="8">
        <f>SUM(D2:D4)</f>
        <v>97761</v>
      </c>
      <c r="E5" s="8">
        <f>SUM(B5:D5)</f>
        <v>289941</v>
      </c>
      <c r="F5" s="8">
        <f>SUM(F2:F4)</f>
        <v>104267</v>
      </c>
      <c r="G5" s="8">
        <f>SUM(G2:G4)</f>
        <v>57065</v>
      </c>
      <c r="H5" s="8">
        <f>SUM(H2:H4)</f>
        <v>84681</v>
      </c>
      <c r="I5" s="8">
        <f>SUM(F5:H5)</f>
        <v>246013</v>
      </c>
      <c r="J5" s="6">
        <f>SUM(I5,E5)</f>
        <v>535954</v>
      </c>
      <c r="K5" s="8">
        <f>SUM(K2:K4)</f>
        <v>105957</v>
      </c>
      <c r="L5" s="1">
        <v>105442</v>
      </c>
      <c r="M5" s="1">
        <v>107537</v>
      </c>
      <c r="N5" s="8">
        <f>SUM(K5:M5)</f>
        <v>318936</v>
      </c>
      <c r="O5" s="1">
        <v>114694</v>
      </c>
      <c r="P5" s="1">
        <v>62772</v>
      </c>
      <c r="Q5" s="1">
        <v>93149</v>
      </c>
      <c r="R5" s="8">
        <f>SUM(O5:Q5)</f>
        <v>270615</v>
      </c>
      <c r="S5" s="6">
        <f t="shared" si="4"/>
        <v>589551</v>
      </c>
      <c r="T5" s="6">
        <f t="shared" si="5"/>
        <v>1125505</v>
      </c>
    </row>
    <row r="6" spans="1:23" x14ac:dyDescent="0.35">
      <c r="B6" s="5"/>
      <c r="C6" s="5"/>
      <c r="D6" s="5"/>
      <c r="E6" s="5"/>
      <c r="F6" s="5"/>
      <c r="G6" s="5"/>
      <c r="H6" s="5"/>
      <c r="I6" s="5"/>
      <c r="J6" s="6"/>
      <c r="N6" s="5"/>
      <c r="R6" s="5"/>
      <c r="S6" s="6"/>
      <c r="T6" s="6"/>
    </row>
    <row r="7" spans="1:23" x14ac:dyDescent="0.35">
      <c r="A7" s="1" t="s">
        <v>24</v>
      </c>
      <c r="B7" s="5">
        <v>23240</v>
      </c>
      <c r="C7" s="5">
        <v>9839</v>
      </c>
      <c r="D7" s="5">
        <v>43723</v>
      </c>
      <c r="E7" s="5">
        <f>SUM(B7:D7)</f>
        <v>76802</v>
      </c>
      <c r="F7" s="5">
        <v>21997</v>
      </c>
      <c r="G7" s="5">
        <v>2320</v>
      </c>
      <c r="H7" s="5">
        <v>2266</v>
      </c>
      <c r="I7" s="5">
        <f>SUM(F7:H7)</f>
        <v>26583</v>
      </c>
      <c r="J7" s="6">
        <f>SUM(I7,E7)</f>
        <v>103385</v>
      </c>
      <c r="K7" s="1">
        <v>25564</v>
      </c>
      <c r="L7" s="1">
        <v>10823</v>
      </c>
      <c r="M7" s="1">
        <v>48095</v>
      </c>
      <c r="N7" s="5">
        <f>SUM(K7:M7)</f>
        <v>84482</v>
      </c>
      <c r="O7" s="1">
        <v>24197</v>
      </c>
      <c r="P7" s="1">
        <v>2552</v>
      </c>
      <c r="Q7" s="1">
        <v>2493</v>
      </c>
      <c r="R7" s="5">
        <f>SUM(O7:Q7)</f>
        <v>29242</v>
      </c>
      <c r="S7" s="6">
        <f t="shared" si="4"/>
        <v>113724</v>
      </c>
      <c r="T7" s="6">
        <f t="shared" si="5"/>
        <v>217109</v>
      </c>
    </row>
    <row r="8" spans="1:23" x14ac:dyDescent="0.35">
      <c r="A8" s="1" t="s">
        <v>25</v>
      </c>
      <c r="B8" s="5">
        <v>21437</v>
      </c>
      <c r="C8" s="5">
        <v>464</v>
      </c>
      <c r="D8" s="5">
        <v>24889</v>
      </c>
      <c r="E8" s="5">
        <f t="shared" ref="E8:E9" si="6">SUM(B8:D8)</f>
        <v>46790</v>
      </c>
      <c r="F8" s="5">
        <v>1625</v>
      </c>
      <c r="G8" s="5">
        <v>21916</v>
      </c>
      <c r="H8" s="5">
        <v>5044</v>
      </c>
      <c r="I8" s="5">
        <f t="shared" ref="I8:I9" si="7">SUM(F8:H8)</f>
        <v>28585</v>
      </c>
      <c r="J8" s="6">
        <f>SUM(I8,E8)</f>
        <v>75375</v>
      </c>
      <c r="K8" s="1">
        <v>23581</v>
      </c>
      <c r="L8" s="1">
        <v>510</v>
      </c>
      <c r="M8" s="1">
        <v>27378</v>
      </c>
      <c r="N8" s="5">
        <f t="shared" ref="N8:N9" si="8">SUM(K8:M8)</f>
        <v>51469</v>
      </c>
      <c r="O8" s="1">
        <v>1788</v>
      </c>
      <c r="P8" s="1">
        <v>24108</v>
      </c>
      <c r="Q8" s="1">
        <v>5548</v>
      </c>
      <c r="R8" s="5">
        <f t="shared" ref="R8:R9" si="9">SUM(O8:Q8)</f>
        <v>31444</v>
      </c>
      <c r="S8" s="6">
        <f t="shared" si="4"/>
        <v>82913</v>
      </c>
      <c r="T8" s="6">
        <f t="shared" si="5"/>
        <v>158288</v>
      </c>
    </row>
    <row r="9" spans="1:23" x14ac:dyDescent="0.35">
      <c r="A9" s="1" t="s">
        <v>26</v>
      </c>
      <c r="B9" s="5">
        <v>3253</v>
      </c>
      <c r="C9" s="5">
        <v>12391</v>
      </c>
      <c r="D9" s="5">
        <v>12101</v>
      </c>
      <c r="E9" s="5">
        <f t="shared" si="6"/>
        <v>27745</v>
      </c>
      <c r="F9" s="5">
        <v>14209</v>
      </c>
      <c r="G9" s="5">
        <v>8545</v>
      </c>
      <c r="H9" s="5">
        <v>38387</v>
      </c>
      <c r="I9" s="5">
        <f t="shared" si="7"/>
        <v>61141</v>
      </c>
      <c r="J9" s="6">
        <f>SUM(I9,E9)</f>
        <v>88886</v>
      </c>
      <c r="K9" s="1">
        <v>3578</v>
      </c>
      <c r="L9" s="1">
        <v>13630</v>
      </c>
      <c r="M9" s="1">
        <v>13311</v>
      </c>
      <c r="N9" s="5">
        <f t="shared" si="8"/>
        <v>30519</v>
      </c>
      <c r="O9" s="1">
        <v>15630</v>
      </c>
      <c r="P9" s="1">
        <v>9400</v>
      </c>
      <c r="Q9" s="1">
        <v>42226</v>
      </c>
      <c r="R9" s="5">
        <f t="shared" si="9"/>
        <v>67256</v>
      </c>
      <c r="S9" s="6">
        <f t="shared" si="4"/>
        <v>97775</v>
      </c>
      <c r="T9" s="6">
        <f t="shared" si="5"/>
        <v>186661</v>
      </c>
    </row>
    <row r="10" spans="1:23" x14ac:dyDescent="0.35">
      <c r="A10" s="7" t="s">
        <v>27</v>
      </c>
      <c r="B10" s="8">
        <f>SUM(B7:B9)</f>
        <v>47930</v>
      </c>
      <c r="C10" s="8">
        <f t="shared" ref="C10:H10" si="10">SUM(C7:C9)</f>
        <v>22694</v>
      </c>
      <c r="D10" s="8">
        <f t="shared" si="10"/>
        <v>80713</v>
      </c>
      <c r="E10" s="8">
        <f>SUM(B10:D10)</f>
        <v>151337</v>
      </c>
      <c r="F10" s="8">
        <f t="shared" si="10"/>
        <v>37831</v>
      </c>
      <c r="G10" s="8">
        <f t="shared" si="10"/>
        <v>32781</v>
      </c>
      <c r="H10" s="8">
        <f t="shared" si="10"/>
        <v>45697</v>
      </c>
      <c r="I10" s="8">
        <f>SUM(F10:H10)</f>
        <v>116309</v>
      </c>
      <c r="J10" s="6">
        <f>SUM(I10,E10)</f>
        <v>267646</v>
      </c>
      <c r="K10" s="8">
        <f>SUM(K7:K9)</f>
        <v>52723</v>
      </c>
      <c r="L10" s="8">
        <f t="shared" ref="L10:Q10" si="11">SUM(L7:L9)</f>
        <v>24963</v>
      </c>
      <c r="M10" s="8">
        <f t="shared" si="11"/>
        <v>88784</v>
      </c>
      <c r="N10" s="8">
        <f>SUM(K10:M10)</f>
        <v>166470</v>
      </c>
      <c r="O10" s="8">
        <f t="shared" si="11"/>
        <v>41615</v>
      </c>
      <c r="P10" s="8">
        <f t="shared" si="11"/>
        <v>36060</v>
      </c>
      <c r="Q10" s="8">
        <f t="shared" si="11"/>
        <v>50267</v>
      </c>
      <c r="R10" s="8">
        <f>SUM(O10:Q10)</f>
        <v>127942</v>
      </c>
      <c r="S10" s="6">
        <f t="shared" si="4"/>
        <v>294412</v>
      </c>
      <c r="T10" s="6">
        <f t="shared" si="5"/>
        <v>562058</v>
      </c>
    </row>
    <row r="11" spans="1:23" x14ac:dyDescent="0.35">
      <c r="B11" s="5"/>
      <c r="C11" s="5"/>
      <c r="D11" s="5"/>
      <c r="E11" s="5"/>
      <c r="F11" s="5"/>
      <c r="G11" s="5"/>
      <c r="H11" s="5"/>
      <c r="I11" s="5"/>
      <c r="J11" s="6"/>
      <c r="K11" s="5"/>
      <c r="L11" s="5"/>
      <c r="M11" s="5"/>
      <c r="N11" s="5"/>
      <c r="O11" s="5"/>
      <c r="P11" s="5"/>
      <c r="Q11" s="5"/>
      <c r="R11" s="5"/>
      <c r="S11" s="6"/>
      <c r="T11" s="6"/>
    </row>
    <row r="12" spans="1:23" x14ac:dyDescent="0.35">
      <c r="A12" s="2" t="s">
        <v>28</v>
      </c>
      <c r="B12" s="6">
        <f>B5-B10</f>
        <v>48394</v>
      </c>
      <c r="C12" s="6">
        <f>C5-C10</f>
        <v>73162</v>
      </c>
      <c r="D12" s="6">
        <f>D5-D10</f>
        <v>17048</v>
      </c>
      <c r="E12" s="6">
        <f>SUM(B12:D12)</f>
        <v>138604</v>
      </c>
      <c r="F12" s="6">
        <f>F5-F10</f>
        <v>66436</v>
      </c>
      <c r="G12" s="6">
        <f>G5-G10</f>
        <v>24284</v>
      </c>
      <c r="H12" s="6">
        <f>H5-H10</f>
        <v>38984</v>
      </c>
      <c r="I12" s="6">
        <f>SUM(F12:H12)</f>
        <v>129704</v>
      </c>
      <c r="J12" s="6">
        <f>SUM(I12,E12)</f>
        <v>268308</v>
      </c>
      <c r="K12" s="6">
        <f>K5-K10</f>
        <v>53234</v>
      </c>
      <c r="L12" s="6">
        <f t="shared" ref="L12:Q12" si="12">L5-L10</f>
        <v>80479</v>
      </c>
      <c r="M12" s="6">
        <f t="shared" si="12"/>
        <v>18753</v>
      </c>
      <c r="N12" s="6">
        <f>SUM(K12:M12)</f>
        <v>152466</v>
      </c>
      <c r="O12" s="6">
        <f t="shared" si="12"/>
        <v>73079</v>
      </c>
      <c r="P12" s="6">
        <f t="shared" si="12"/>
        <v>26712</v>
      </c>
      <c r="Q12" s="6">
        <f t="shared" si="12"/>
        <v>42882</v>
      </c>
      <c r="R12" s="6">
        <f>SUM(O12:Q12)</f>
        <v>142673</v>
      </c>
      <c r="S12" s="6">
        <f t="shared" si="4"/>
        <v>295139</v>
      </c>
      <c r="T12" s="6">
        <f t="shared" si="5"/>
        <v>563447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24D5-CBDE-4E35-A96D-A1A25E526518}">
  <sheetPr>
    <tabColor rgb="FFFF0000"/>
  </sheetPr>
  <dimension ref="A1:T12"/>
  <sheetViews>
    <sheetView zoomScaleNormal="100" workbookViewId="0"/>
  </sheetViews>
  <sheetFormatPr defaultColWidth="8.9140625" defaultRowHeight="18" outlineLevelRow="2" outlineLevelCol="3" x14ac:dyDescent="0.35"/>
  <cols>
    <col min="1" max="1" width="20.5" style="1" customWidth="1"/>
    <col min="2" max="4" width="9.83203125" style="1" customWidth="1" outlineLevel="3"/>
    <col min="5" max="5" width="9.83203125" style="1" customWidth="1" outlineLevel="2"/>
    <col min="6" max="8" width="9.83203125" style="1" customWidth="1" outlineLevel="3"/>
    <col min="9" max="9" width="10.1640625" style="1" customWidth="1" outlineLevel="2"/>
    <col min="10" max="10" width="9.33203125" style="1" customWidth="1" outlineLevel="1"/>
    <col min="11" max="11" width="10.1640625" style="1" customWidth="1" outlineLevel="3"/>
    <col min="12" max="12" width="8.83203125" style="1" customWidth="1" outlineLevel="3"/>
    <col min="13" max="13" width="13.25" style="1" customWidth="1" outlineLevel="3"/>
    <col min="14" max="14" width="10.1640625" style="1" customWidth="1" outlineLevel="2"/>
    <col min="15" max="15" width="9.33203125" style="1" customWidth="1" outlineLevel="3"/>
    <col min="16" max="17" width="12.33203125" style="1" customWidth="1" outlineLevel="3"/>
    <col min="18" max="18" width="10.1640625" style="1" customWidth="1" outlineLevel="2"/>
    <col min="19" max="19" width="12.83203125" style="1" customWidth="1" outlineLevel="1"/>
    <col min="20" max="20" width="12.83203125" style="1" customWidth="1"/>
    <col min="21" max="16384" width="8.9140625" style="1"/>
  </cols>
  <sheetData>
    <row r="1" spans="1:20" s="4" customFormat="1" ht="34.950000000000003" customHeight="1" x14ac:dyDescent="0.3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</row>
    <row r="2" spans="1:20" outlineLevel="2" x14ac:dyDescent="0.35">
      <c r="A2" s="1" t="s">
        <v>44</v>
      </c>
      <c r="B2" s="5">
        <v>5425</v>
      </c>
      <c r="C2" s="5">
        <v>47311</v>
      </c>
      <c r="D2" s="5">
        <v>10938</v>
      </c>
      <c r="E2" s="5">
        <f>SUM(B2:D2)</f>
        <v>63674</v>
      </c>
      <c r="F2" s="5">
        <v>37607</v>
      </c>
      <c r="G2" s="5">
        <v>5931</v>
      </c>
      <c r="H2" s="5">
        <v>12426</v>
      </c>
      <c r="I2" s="5">
        <f>SUM(F2:H2)</f>
        <v>55964</v>
      </c>
      <c r="J2" s="6">
        <f>SUM(I2,E2)</f>
        <v>119638</v>
      </c>
      <c r="K2" s="1">
        <v>5968</v>
      </c>
      <c r="L2" s="1">
        <v>52042</v>
      </c>
      <c r="M2" s="1">
        <v>12032</v>
      </c>
      <c r="N2" s="5">
        <f>SUM(K2:M2)</f>
        <v>70042</v>
      </c>
      <c r="O2" s="1">
        <v>41368</v>
      </c>
      <c r="P2" s="1">
        <v>6524</v>
      </c>
      <c r="Q2" s="1">
        <v>13669</v>
      </c>
      <c r="R2" s="5">
        <f>SUM(O2:Q2)</f>
        <v>61561</v>
      </c>
      <c r="S2" s="6">
        <f>SUM(R2,N2)</f>
        <v>131603</v>
      </c>
      <c r="T2" s="6">
        <f>J2+S2</f>
        <v>251241</v>
      </c>
    </row>
    <row r="3" spans="1:20" outlineLevel="2" x14ac:dyDescent="0.35">
      <c r="A3" s="1" t="s">
        <v>43</v>
      </c>
      <c r="B3" s="5">
        <v>47179</v>
      </c>
      <c r="C3" s="5">
        <v>7268</v>
      </c>
      <c r="D3" s="5">
        <v>41277</v>
      </c>
      <c r="E3" s="5">
        <f t="shared" ref="E3:E4" si="0">SUM(B3:D3)</f>
        <v>95724</v>
      </c>
      <c r="F3" s="5">
        <v>43175</v>
      </c>
      <c r="G3" s="5">
        <v>37809</v>
      </c>
      <c r="H3" s="5">
        <v>38207</v>
      </c>
      <c r="I3" s="5">
        <f t="shared" ref="I3:I4" si="1">SUM(F3:H3)</f>
        <v>119191</v>
      </c>
      <c r="J3" s="6">
        <f>SUM(I3,E3)</f>
        <v>214915</v>
      </c>
      <c r="K3" s="1">
        <v>51897</v>
      </c>
      <c r="L3" s="1">
        <v>7995</v>
      </c>
      <c r="M3" s="1">
        <v>45405</v>
      </c>
      <c r="N3" s="5">
        <f t="shared" ref="N3:N4" si="2">SUM(K3:M3)</f>
        <v>105297</v>
      </c>
      <c r="O3" s="1">
        <v>47493</v>
      </c>
      <c r="P3" s="1">
        <v>41590</v>
      </c>
      <c r="Q3" s="1">
        <v>42028</v>
      </c>
      <c r="R3" s="5">
        <f t="shared" ref="R3:R4" si="3">SUM(O3:Q3)</f>
        <v>131111</v>
      </c>
      <c r="S3" s="6">
        <f t="shared" ref="S3:S12" si="4">SUM(R3,N3)</f>
        <v>236408</v>
      </c>
      <c r="T3" s="6">
        <f t="shared" ref="T3:T12" si="5">J3+S3</f>
        <v>451323</v>
      </c>
    </row>
    <row r="4" spans="1:20" outlineLevel="2" x14ac:dyDescent="0.35">
      <c r="A4" s="1" t="s">
        <v>22</v>
      </c>
      <c r="B4" s="5">
        <v>43720</v>
      </c>
      <c r="C4" s="5">
        <v>41277</v>
      </c>
      <c r="D4" s="5">
        <v>45546</v>
      </c>
      <c r="E4" s="5">
        <f t="shared" si="0"/>
        <v>130543</v>
      </c>
      <c r="F4" s="5">
        <v>23485</v>
      </c>
      <c r="G4" s="5">
        <v>13325</v>
      </c>
      <c r="H4" s="5">
        <v>34048</v>
      </c>
      <c r="I4" s="5">
        <f t="shared" si="1"/>
        <v>70858</v>
      </c>
      <c r="J4" s="6">
        <f>SUM(I4,E4)</f>
        <v>201401</v>
      </c>
      <c r="K4" s="1">
        <v>48092</v>
      </c>
      <c r="L4" s="1">
        <v>45405</v>
      </c>
      <c r="M4" s="1">
        <v>50101</v>
      </c>
      <c r="N4" s="5">
        <f t="shared" si="2"/>
        <v>143598</v>
      </c>
      <c r="O4" s="1">
        <v>25834</v>
      </c>
      <c r="P4" s="1">
        <v>14658</v>
      </c>
      <c r="Q4" s="1">
        <v>37453</v>
      </c>
      <c r="R4" s="5">
        <f t="shared" si="3"/>
        <v>77945</v>
      </c>
      <c r="S4" s="6">
        <f t="shared" si="4"/>
        <v>221543</v>
      </c>
      <c r="T4" s="6">
        <f t="shared" si="5"/>
        <v>422944</v>
      </c>
    </row>
    <row r="5" spans="1:20" outlineLevel="1" x14ac:dyDescent="0.35">
      <c r="A5" s="7" t="s">
        <v>23</v>
      </c>
      <c r="B5" s="8">
        <f>SUM(B2:B4)</f>
        <v>96324</v>
      </c>
      <c r="C5" s="8">
        <f>SUM(C2:C4)</f>
        <v>95856</v>
      </c>
      <c r="D5" s="8">
        <f>SUM(D2:D4)</f>
        <v>97761</v>
      </c>
      <c r="E5" s="8">
        <f>SUM(B5:D5)</f>
        <v>289941</v>
      </c>
      <c r="F5" s="8">
        <f>SUM(F2:F4)</f>
        <v>104267</v>
      </c>
      <c r="G5" s="8">
        <f>SUM(G2:G4)</f>
        <v>57065</v>
      </c>
      <c r="H5" s="8">
        <f>SUM(H2:H4)</f>
        <v>84681</v>
      </c>
      <c r="I5" s="8">
        <f>SUM(F5:H5)</f>
        <v>246013</v>
      </c>
      <c r="J5" s="6">
        <f>SUM(I5,E5)</f>
        <v>535954</v>
      </c>
      <c r="K5" s="8">
        <f>SUM(K2:K4)</f>
        <v>105957</v>
      </c>
      <c r="L5" s="1">
        <v>105442</v>
      </c>
      <c r="M5" s="1">
        <v>107537</v>
      </c>
      <c r="N5" s="8">
        <f>SUM(K5:M5)</f>
        <v>318936</v>
      </c>
      <c r="O5" s="1">
        <v>114694</v>
      </c>
      <c r="P5" s="1">
        <v>62772</v>
      </c>
      <c r="Q5" s="1">
        <v>93149</v>
      </c>
      <c r="R5" s="8">
        <f>SUM(O5:Q5)</f>
        <v>270615</v>
      </c>
      <c r="S5" s="6">
        <f t="shared" si="4"/>
        <v>589551</v>
      </c>
      <c r="T5" s="6">
        <f t="shared" si="5"/>
        <v>1125505</v>
      </c>
    </row>
    <row r="6" spans="1:20" outlineLevel="1" x14ac:dyDescent="0.35">
      <c r="B6" s="5"/>
      <c r="C6" s="5"/>
      <c r="D6" s="5"/>
      <c r="E6" s="5"/>
      <c r="F6" s="5"/>
      <c r="G6" s="5"/>
      <c r="H6" s="5"/>
      <c r="I6" s="5"/>
      <c r="J6" s="6"/>
      <c r="N6" s="5"/>
      <c r="R6" s="5"/>
      <c r="S6" s="6"/>
      <c r="T6" s="6"/>
    </row>
    <row r="7" spans="1:20" outlineLevel="2" x14ac:dyDescent="0.35">
      <c r="A7" s="1" t="s">
        <v>24</v>
      </c>
      <c r="B7" s="5">
        <v>23240</v>
      </c>
      <c r="C7" s="5">
        <v>9839</v>
      </c>
      <c r="D7" s="5">
        <v>43723</v>
      </c>
      <c r="E7" s="5">
        <f>SUM(B7:D7)</f>
        <v>76802</v>
      </c>
      <c r="F7" s="5">
        <v>21997</v>
      </c>
      <c r="G7" s="5">
        <v>2320</v>
      </c>
      <c r="H7" s="5">
        <v>2266</v>
      </c>
      <c r="I7" s="5">
        <f>SUM(F7:H7)</f>
        <v>26583</v>
      </c>
      <c r="J7" s="6">
        <f>SUM(I7,E7)</f>
        <v>103385</v>
      </c>
      <c r="K7" s="1">
        <v>25564</v>
      </c>
      <c r="L7" s="1">
        <v>10823</v>
      </c>
      <c r="M7" s="1">
        <v>48095</v>
      </c>
      <c r="N7" s="5">
        <f>SUM(K7:M7)</f>
        <v>84482</v>
      </c>
      <c r="O7" s="1">
        <v>24197</v>
      </c>
      <c r="P7" s="1">
        <v>2552</v>
      </c>
      <c r="Q7" s="1">
        <v>2493</v>
      </c>
      <c r="R7" s="5">
        <f>SUM(O7:Q7)</f>
        <v>29242</v>
      </c>
      <c r="S7" s="6">
        <f t="shared" si="4"/>
        <v>113724</v>
      </c>
      <c r="T7" s="6">
        <f t="shared" si="5"/>
        <v>217109</v>
      </c>
    </row>
    <row r="8" spans="1:20" outlineLevel="2" x14ac:dyDescent="0.35">
      <c r="A8" s="1" t="s">
        <v>25</v>
      </c>
      <c r="B8" s="5">
        <v>21437</v>
      </c>
      <c r="C8" s="5">
        <v>464</v>
      </c>
      <c r="D8" s="5">
        <v>24889</v>
      </c>
      <c r="E8" s="5">
        <f t="shared" ref="E8:E9" si="6">SUM(B8:D8)</f>
        <v>46790</v>
      </c>
      <c r="F8" s="5">
        <v>1625</v>
      </c>
      <c r="G8" s="5">
        <v>21916</v>
      </c>
      <c r="H8" s="5">
        <v>5044</v>
      </c>
      <c r="I8" s="5">
        <f t="shared" ref="I8:I9" si="7">SUM(F8:H8)</f>
        <v>28585</v>
      </c>
      <c r="J8" s="6">
        <f>SUM(I8,E8)</f>
        <v>75375</v>
      </c>
      <c r="K8" s="1">
        <v>23581</v>
      </c>
      <c r="L8" s="1">
        <v>510</v>
      </c>
      <c r="M8" s="1">
        <v>27378</v>
      </c>
      <c r="N8" s="5">
        <f t="shared" ref="N8:N9" si="8">SUM(K8:M8)</f>
        <v>51469</v>
      </c>
      <c r="O8" s="1">
        <v>1788</v>
      </c>
      <c r="P8" s="1">
        <v>24108</v>
      </c>
      <c r="Q8" s="1">
        <v>5548</v>
      </c>
      <c r="R8" s="5">
        <f t="shared" ref="R8:R9" si="9">SUM(O8:Q8)</f>
        <v>31444</v>
      </c>
      <c r="S8" s="6">
        <f t="shared" si="4"/>
        <v>82913</v>
      </c>
      <c r="T8" s="6">
        <f t="shared" si="5"/>
        <v>158288</v>
      </c>
    </row>
    <row r="9" spans="1:20" outlineLevel="2" x14ac:dyDescent="0.35">
      <c r="A9" s="1" t="s">
        <v>26</v>
      </c>
      <c r="B9" s="5">
        <v>3253</v>
      </c>
      <c r="C9" s="5">
        <v>12391</v>
      </c>
      <c r="D9" s="5">
        <v>12101</v>
      </c>
      <c r="E9" s="5">
        <f t="shared" si="6"/>
        <v>27745</v>
      </c>
      <c r="F9" s="5">
        <v>14209</v>
      </c>
      <c r="G9" s="5">
        <v>8545</v>
      </c>
      <c r="H9" s="5">
        <v>38387</v>
      </c>
      <c r="I9" s="5">
        <f t="shared" si="7"/>
        <v>61141</v>
      </c>
      <c r="J9" s="6">
        <f>SUM(I9,E9)</f>
        <v>88886</v>
      </c>
      <c r="K9" s="1">
        <v>3578</v>
      </c>
      <c r="L9" s="1">
        <v>13630</v>
      </c>
      <c r="M9" s="1">
        <v>13311</v>
      </c>
      <c r="N9" s="5">
        <f t="shared" si="8"/>
        <v>30519</v>
      </c>
      <c r="O9" s="1">
        <v>15630</v>
      </c>
      <c r="P9" s="1">
        <v>9400</v>
      </c>
      <c r="Q9" s="1">
        <v>42226</v>
      </c>
      <c r="R9" s="5">
        <f t="shared" si="9"/>
        <v>67256</v>
      </c>
      <c r="S9" s="6">
        <f t="shared" si="4"/>
        <v>97775</v>
      </c>
      <c r="T9" s="6">
        <f t="shared" si="5"/>
        <v>186661</v>
      </c>
    </row>
    <row r="10" spans="1:20" outlineLevel="1" x14ac:dyDescent="0.35">
      <c r="A10" s="7" t="s">
        <v>27</v>
      </c>
      <c r="B10" s="8">
        <f>SUM(B7:B9)</f>
        <v>47930</v>
      </c>
      <c r="C10" s="8">
        <f t="shared" ref="C10:H10" si="10">SUM(C7:C9)</f>
        <v>22694</v>
      </c>
      <c r="D10" s="8">
        <f t="shared" si="10"/>
        <v>80713</v>
      </c>
      <c r="E10" s="8">
        <f>SUM(B10:D10)</f>
        <v>151337</v>
      </c>
      <c r="F10" s="8">
        <f t="shared" si="10"/>
        <v>37831</v>
      </c>
      <c r="G10" s="8">
        <f t="shared" si="10"/>
        <v>32781</v>
      </c>
      <c r="H10" s="8">
        <f t="shared" si="10"/>
        <v>45697</v>
      </c>
      <c r="I10" s="8">
        <f>SUM(F10:H10)</f>
        <v>116309</v>
      </c>
      <c r="J10" s="6">
        <f>SUM(I10,E10)</f>
        <v>267646</v>
      </c>
      <c r="K10" s="8">
        <f>SUM(K7:K9)</f>
        <v>52723</v>
      </c>
      <c r="L10" s="8">
        <f t="shared" ref="L10:Q10" si="11">SUM(L7:L9)</f>
        <v>24963</v>
      </c>
      <c r="M10" s="8">
        <f t="shared" si="11"/>
        <v>88784</v>
      </c>
      <c r="N10" s="8">
        <f>SUM(K10:M10)</f>
        <v>166470</v>
      </c>
      <c r="O10" s="8">
        <f t="shared" si="11"/>
        <v>41615</v>
      </c>
      <c r="P10" s="8">
        <f t="shared" si="11"/>
        <v>36060</v>
      </c>
      <c r="Q10" s="8">
        <f t="shared" si="11"/>
        <v>50267</v>
      </c>
      <c r="R10" s="8">
        <f>SUM(O10:Q10)</f>
        <v>127942</v>
      </c>
      <c r="S10" s="6">
        <f t="shared" si="4"/>
        <v>294412</v>
      </c>
      <c r="T10" s="6">
        <f t="shared" si="5"/>
        <v>562058</v>
      </c>
    </row>
    <row r="11" spans="1:20" outlineLevel="1" x14ac:dyDescent="0.35">
      <c r="B11" s="5"/>
      <c r="C11" s="5"/>
      <c r="D11" s="5"/>
      <c r="E11" s="5"/>
      <c r="F11" s="5"/>
      <c r="G11" s="5"/>
      <c r="H11" s="5"/>
      <c r="I11" s="5"/>
      <c r="J11" s="6"/>
      <c r="K11" s="5"/>
      <c r="L11" s="5"/>
      <c r="M11" s="5"/>
      <c r="N11" s="5"/>
      <c r="O11" s="5"/>
      <c r="P11" s="5"/>
      <c r="Q11" s="5"/>
      <c r="R11" s="5"/>
      <c r="S11" s="6"/>
      <c r="T11" s="6"/>
    </row>
    <row r="12" spans="1:20" x14ac:dyDescent="0.35">
      <c r="A12" s="2" t="s">
        <v>28</v>
      </c>
      <c r="B12" s="6">
        <f>B5-B10</f>
        <v>48394</v>
      </c>
      <c r="C12" s="6">
        <f>C5-C10</f>
        <v>73162</v>
      </c>
      <c r="D12" s="6">
        <f>D5-D10</f>
        <v>17048</v>
      </c>
      <c r="E12" s="6">
        <f>SUM(B12:D12)</f>
        <v>138604</v>
      </c>
      <c r="F12" s="6">
        <f>F5-F10</f>
        <v>66436</v>
      </c>
      <c r="G12" s="6">
        <f>G5-G10</f>
        <v>24284</v>
      </c>
      <c r="H12" s="6">
        <f>H5-H10</f>
        <v>38984</v>
      </c>
      <c r="I12" s="6">
        <f>SUM(F12:H12)</f>
        <v>129704</v>
      </c>
      <c r="J12" s="6">
        <f>SUM(I12,E12)</f>
        <v>268308</v>
      </c>
      <c r="K12" s="6">
        <f>K5-K10</f>
        <v>53234</v>
      </c>
      <c r="L12" s="6">
        <f t="shared" ref="L12:Q12" si="12">L5-L10</f>
        <v>80479</v>
      </c>
      <c r="M12" s="6">
        <f t="shared" si="12"/>
        <v>18753</v>
      </c>
      <c r="N12" s="6">
        <f>SUM(K12:M12)</f>
        <v>152466</v>
      </c>
      <c r="O12" s="6">
        <f t="shared" si="12"/>
        <v>73079</v>
      </c>
      <c r="P12" s="6">
        <f t="shared" si="12"/>
        <v>26712</v>
      </c>
      <c r="Q12" s="6">
        <f t="shared" si="12"/>
        <v>42882</v>
      </c>
      <c r="R12" s="6">
        <f>SUM(O12:Q12)</f>
        <v>142673</v>
      </c>
      <c r="S12" s="6">
        <f t="shared" si="4"/>
        <v>295139</v>
      </c>
      <c r="T12" s="6">
        <f t="shared" si="5"/>
        <v>563447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75645-9BB7-4FBA-B458-3885C40ACAA9}">
  <sheetPr>
    <tabColor rgb="FF92D050"/>
  </sheetPr>
  <dimension ref="A3:G6"/>
  <sheetViews>
    <sheetView zoomScaleNormal="100" workbookViewId="0">
      <selection activeCell="B1" sqref="B1:D1048576"/>
    </sheetView>
  </sheetViews>
  <sheetFormatPr defaultColWidth="8.9140625" defaultRowHeight="18" x14ac:dyDescent="0.35"/>
  <cols>
    <col min="1" max="1" width="12.1640625" style="1" customWidth="1"/>
    <col min="2" max="4" width="10.83203125" style="1" customWidth="1"/>
    <col min="5" max="5" width="10.1640625" style="1" customWidth="1"/>
    <col min="6" max="7" width="8.9140625" style="1" customWidth="1"/>
    <col min="8" max="16384" width="8.9140625" style="1"/>
  </cols>
  <sheetData>
    <row r="3" spans="1:7" x14ac:dyDescent="0.35">
      <c r="A3" s="2" t="s">
        <v>45</v>
      </c>
      <c r="B3" s="9" t="s">
        <v>1</v>
      </c>
      <c r="C3" s="9" t="s">
        <v>2</v>
      </c>
      <c r="D3" s="9" t="s">
        <v>3</v>
      </c>
      <c r="E3" s="9" t="s">
        <v>5</v>
      </c>
      <c r="F3" s="9" t="s">
        <v>6</v>
      </c>
      <c r="G3" s="9" t="s">
        <v>7</v>
      </c>
    </row>
    <row r="4" spans="1:7" x14ac:dyDescent="0.35">
      <c r="A4" s="1" t="s">
        <v>44</v>
      </c>
      <c r="B4" s="5">
        <v>5425</v>
      </c>
      <c r="C4" s="5">
        <v>47311</v>
      </c>
      <c r="D4" s="5">
        <v>10938</v>
      </c>
      <c r="E4" s="5">
        <v>37607</v>
      </c>
      <c r="F4" s="5">
        <v>5931</v>
      </c>
      <c r="G4" s="5">
        <v>12426</v>
      </c>
    </row>
    <row r="5" spans="1:7" x14ac:dyDescent="0.35">
      <c r="A5" s="1" t="s">
        <v>43</v>
      </c>
      <c r="B5" s="5">
        <v>47179</v>
      </c>
      <c r="C5" s="5">
        <v>7268</v>
      </c>
      <c r="D5" s="5">
        <v>41277</v>
      </c>
      <c r="E5" s="5">
        <v>43175</v>
      </c>
      <c r="F5" s="5">
        <v>37809</v>
      </c>
      <c r="G5" s="5">
        <v>38207</v>
      </c>
    </row>
    <row r="6" spans="1:7" x14ac:dyDescent="0.35">
      <c r="A6" s="1" t="s">
        <v>22</v>
      </c>
      <c r="B6" s="5">
        <v>43720</v>
      </c>
      <c r="C6" s="5">
        <v>41277</v>
      </c>
      <c r="D6" s="5">
        <v>45546</v>
      </c>
      <c r="E6" s="5">
        <v>23485</v>
      </c>
      <c r="F6" s="5">
        <v>13325</v>
      </c>
      <c r="G6" s="5">
        <v>34048</v>
      </c>
    </row>
  </sheetData>
  <printOptions gridLines="1" gridLinesSet="0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8656B-D87D-44F2-BB92-1F0DB6DDD7C7}">
  <sheetPr>
    <tabColor rgb="FFFF0000"/>
  </sheetPr>
  <dimension ref="A3:G6"/>
  <sheetViews>
    <sheetView zoomScaleNormal="100" workbookViewId="0">
      <selection activeCell="E1" sqref="E1:E1048576"/>
    </sheetView>
  </sheetViews>
  <sheetFormatPr defaultColWidth="8.9140625" defaultRowHeight="18" outlineLevelCol="1" x14ac:dyDescent="0.35"/>
  <cols>
    <col min="1" max="1" width="12.1640625" style="1" customWidth="1"/>
    <col min="2" max="4" width="10.83203125" style="1" hidden="1" customWidth="1" outlineLevel="1"/>
    <col min="5" max="5" width="10.1640625" style="1" customWidth="1" collapsed="1"/>
    <col min="6" max="7" width="8.9140625" style="1" customWidth="1"/>
    <col min="8" max="16384" width="8.9140625" style="1"/>
  </cols>
  <sheetData>
    <row r="3" spans="1:7" x14ac:dyDescent="0.35">
      <c r="A3" s="2" t="s">
        <v>45</v>
      </c>
      <c r="B3" s="9" t="s">
        <v>1</v>
      </c>
      <c r="C3" s="9" t="s">
        <v>2</v>
      </c>
      <c r="D3" s="9" t="s">
        <v>3</v>
      </c>
      <c r="E3" s="9" t="s">
        <v>5</v>
      </c>
      <c r="F3" s="9" t="s">
        <v>6</v>
      </c>
      <c r="G3" s="9" t="s">
        <v>7</v>
      </c>
    </row>
    <row r="4" spans="1:7" x14ac:dyDescent="0.35">
      <c r="A4" s="1" t="s">
        <v>44</v>
      </c>
      <c r="B4" s="5">
        <v>5425</v>
      </c>
      <c r="C4" s="5">
        <v>47311</v>
      </c>
      <c r="D4" s="5">
        <v>10938</v>
      </c>
      <c r="E4" s="5">
        <v>37607</v>
      </c>
      <c r="F4" s="5">
        <v>5931</v>
      </c>
      <c r="G4" s="5">
        <v>12426</v>
      </c>
    </row>
    <row r="5" spans="1:7" x14ac:dyDescent="0.35">
      <c r="A5" s="1" t="s">
        <v>43</v>
      </c>
      <c r="B5" s="5">
        <v>47179</v>
      </c>
      <c r="C5" s="5">
        <v>7268</v>
      </c>
      <c r="D5" s="5">
        <v>41277</v>
      </c>
      <c r="E5" s="5">
        <v>43175</v>
      </c>
      <c r="F5" s="5">
        <v>37809</v>
      </c>
      <c r="G5" s="5">
        <v>38207</v>
      </c>
    </row>
    <row r="6" spans="1:7" x14ac:dyDescent="0.35">
      <c r="A6" s="1" t="s">
        <v>22</v>
      </c>
      <c r="B6" s="5">
        <v>43720</v>
      </c>
      <c r="C6" s="5">
        <v>41277</v>
      </c>
      <c r="D6" s="5">
        <v>45546</v>
      </c>
      <c r="E6" s="5">
        <v>23485</v>
      </c>
      <c r="F6" s="5">
        <v>13325</v>
      </c>
      <c r="G6" s="5">
        <v>34048</v>
      </c>
    </row>
  </sheetData>
  <printOptions gridLines="1" gridLinesSet="0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Disposition</vt:lpstr>
      <vt:lpstr>Disposition Facit</vt:lpstr>
      <vt:lpstr>Autodisposition</vt:lpstr>
      <vt:lpstr>Autodispositionn Facit</vt:lpstr>
      <vt:lpstr>Gruppering</vt:lpstr>
      <vt:lpstr>Gruppering Facit</vt:lpstr>
      <vt:lpstr>Diagram med disposition</vt:lpstr>
      <vt:lpstr>Diagram med disposition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2026-01-09T15:54:37Z</dcterms:modified>
</cp:coreProperties>
</file>